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aska\Documents\Preklady\ACTA\MV SR\"/>
    </mc:Choice>
  </mc:AlternateContent>
  <xr:revisionPtr revIDLastSave="0" documentId="13_ncr:1_{E2B5C558-A859-47B8-8DAA-C81C4A5887E4}" xr6:coauthVersionLast="47" xr6:coauthVersionMax="47" xr10:uidLastSave="{00000000-0000-0000-0000-000000000000}"/>
  <bookViews>
    <workbookView xWindow="-120" yWindow="-120" windowWidth="29040" windowHeight="15990" xr2:uid="{563B485B-B1F0-9D4B-974B-C501A2AF3B77}"/>
  </bookViews>
  <sheets>
    <sheet name="I and II Structured budget" sheetId="3" r:id="rId1"/>
    <sheet name="III Mission analysis" sheetId="5" r:id="rId2"/>
    <sheet name="IV HEC" sheetId="6" r:id="rId3"/>
    <sheet name="V. Cargo hook load capacity" sheetId="7" r:id="rId4"/>
    <sheet name="VI PAX" sheetId="8" r:id="rId5"/>
  </sheets>
  <definedNames>
    <definedName name="_xlnm.Print_Area" localSheetId="0">'I and II Structured budget'!$A$1:$K$64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1" i="3" l="1"/>
  <c r="G60" i="3"/>
  <c r="G59" i="3"/>
  <c r="G58" i="3"/>
  <c r="G62" i="3" l="1"/>
  <c r="D21" i="5" l="1"/>
  <c r="E21" i="5" s="1"/>
  <c r="D22" i="5"/>
  <c r="E22" i="5" s="1"/>
  <c r="D23" i="5"/>
  <c r="E23" i="5" s="1"/>
  <c r="A23" i="5"/>
  <c r="A22" i="5"/>
  <c r="I20" i="3"/>
  <c r="K20" i="3" s="1"/>
  <c r="I15" i="3"/>
  <c r="I57" i="3"/>
  <c r="K57" i="3" s="1"/>
  <c r="I56" i="3"/>
  <c r="K56" i="3" s="1"/>
  <c r="I55" i="3"/>
  <c r="I54" i="3"/>
  <c r="K54" i="3" s="1"/>
  <c r="I53" i="3"/>
  <c r="K53" i="3" s="1"/>
  <c r="I52" i="3"/>
  <c r="K52" i="3" s="1"/>
  <c r="I51" i="3"/>
  <c r="K51" i="3" s="1"/>
  <c r="I50" i="3"/>
  <c r="K50" i="3" s="1"/>
  <c r="I49" i="3"/>
  <c r="K49" i="3" s="1"/>
  <c r="I48" i="3"/>
  <c r="K48" i="3" s="1"/>
  <c r="I46" i="3"/>
  <c r="I45" i="3"/>
  <c r="K45" i="3" s="1"/>
  <c r="I44" i="3"/>
  <c r="K44" i="3" s="1"/>
  <c r="I43" i="3"/>
  <c r="K43" i="3" s="1"/>
  <c r="I41" i="3"/>
  <c r="K41" i="3" s="1"/>
  <c r="I40" i="3"/>
  <c r="K40" i="3" s="1"/>
  <c r="I39" i="3"/>
  <c r="K39" i="3" s="1"/>
  <c r="I38" i="3"/>
  <c r="K38" i="3" s="1"/>
  <c r="I37" i="3"/>
  <c r="K37" i="3" s="1"/>
  <c r="I36" i="3"/>
  <c r="K36" i="3" s="1"/>
  <c r="I35" i="3"/>
  <c r="K35" i="3" s="1"/>
  <c r="I34" i="3"/>
  <c r="K34" i="3" s="1"/>
  <c r="I33" i="3"/>
  <c r="K33" i="3" s="1"/>
  <c r="I32" i="3"/>
  <c r="K32" i="3" s="1"/>
  <c r="I31" i="3"/>
  <c r="K31" i="3" s="1"/>
  <c r="I30" i="3"/>
  <c r="K30" i="3" s="1"/>
  <c r="I29" i="3"/>
  <c r="K29" i="3" s="1"/>
  <c r="I28" i="3"/>
  <c r="K28" i="3" s="1"/>
  <c r="I27" i="3"/>
  <c r="K27" i="3" s="1"/>
  <c r="I26" i="3"/>
  <c r="K26" i="3" s="1"/>
  <c r="I25" i="3"/>
  <c r="K25" i="3" s="1"/>
  <c r="I24" i="3"/>
  <c r="K24" i="3" s="1"/>
  <c r="I23" i="3"/>
  <c r="K23" i="3" s="1"/>
  <c r="I22" i="3"/>
  <c r="K22" i="3" s="1"/>
  <c r="I21" i="3"/>
  <c r="K21" i="3" s="1"/>
  <c r="D15" i="5" l="1"/>
  <c r="K46" i="3"/>
  <c r="I61" i="3"/>
  <c r="I62" i="3"/>
  <c r="K55" i="3"/>
  <c r="G13" i="5"/>
  <c r="K15" i="3"/>
  <c r="K61" i="3" l="1"/>
  <c r="K62" i="3"/>
  <c r="A2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tc={4DB7BB92-87E4-4040-BD30-734E352C20EC}</author>
  </authors>
  <commentList>
    <comment ref="C43" authorId="0" shapeId="0" xr:uid="{4DB7BB92-87E4-4040-BD30-734E352C20EC}">
      <text>
        <r>
          <rPr>
            <sz val="12"/>
            <color theme="1"/>
            <rFont val="Aptos Narrow"/>
            <family val="2"/>
            <charset val="238"/>
            <scheme val="minor"/>
          </rPr>
          <t>[Zreťazený komentár]
Vaša verzia programu Excel vám umožňuje čítať tento zreťazený komentár, avšak akékoľvek jeho zmeny sa odstránia, ak sa súbor otvorí v novšej verzii programu Excel. Ďalšie informácie: https://go.microsoft.com/fwlink/?linkid=870924
Komentár:
    kus služby</t>
        </r>
      </text>
    </comment>
  </commentList>
</comments>
</file>

<file path=xl/sharedStrings.xml><?xml version="1.0" encoding="utf-8"?>
<sst xmlns="http://schemas.openxmlformats.org/spreadsheetml/2006/main" count="250" uniqueCount="157">
  <si>
    <t>Structured budget</t>
  </si>
  <si>
    <t>Subject-matter of the contract: Helicopter technology - medium-weight helicopters</t>
  </si>
  <si>
    <t>Business name or name of the tenderer:
Address or registered office of the tenderer:</t>
  </si>
  <si>
    <t>Notes:</t>
  </si>
  <si>
    <t>The candidate shall fill in only the cells highlighted in yellow</t>
  </si>
  <si>
    <t>All prices shall be rounded to 2 decimal places</t>
  </si>
  <si>
    <t>All costs directly related to the relevant item must be included.</t>
  </si>
  <si>
    <t>1. Helicopter - general technical specification</t>
  </si>
  <si>
    <t>Item
No.</t>
  </si>
  <si>
    <t>Item of requirement</t>
  </si>
  <si>
    <t>Fulfilment classification</t>
  </si>
  <si>
    <t>Item name</t>
  </si>
  <si>
    <t>Unit</t>
  </si>
  <si>
    <t>Highest recommended unit price (bid price in 2026)</t>
  </si>
  <si>
    <r>
      <rPr>
        <b/>
        <sz val="11"/>
        <color rgb="FF000000"/>
        <rFont val="Aptos Narrow"/>
        <scheme val="minor"/>
      </rPr>
      <t>Unit price</t>
    </r>
    <r>
      <rPr>
        <b/>
        <sz val="11"/>
        <color rgb="FF000000"/>
        <rFont val="Aptos Narrow"/>
        <scheme val="minor"/>
      </rPr>
      <t xml:space="preserve"> (UP)
</t>
    </r>
    <r>
      <rPr>
        <b/>
        <sz val="11"/>
        <color rgb="FF000000"/>
        <rFont val="Aptos Narrow"/>
        <scheme val="minor"/>
      </rPr>
      <t xml:space="preserve">for 2026 </t>
    </r>
    <r>
      <rPr>
        <b/>
        <sz val="11"/>
        <color rgb="FF000000"/>
        <rFont val="Aptos Narrow"/>
        <scheme val="minor"/>
      </rPr>
      <t xml:space="preserve">
in EUR exclusive of VAT</t>
    </r>
  </si>
  <si>
    <t>Max. quantity</t>
  </si>
  <si>
    <t>Total price
in EUR exclusive of VAT</t>
  </si>
  <si>
    <t>VAT rate in %</t>
  </si>
  <si>
    <t>Total price
in EUR inclusive of VAT</t>
  </si>
  <si>
    <t>Goods</t>
  </si>
  <si>
    <t>Helicopter</t>
  </si>
  <si>
    <t>piece</t>
  </si>
  <si>
    <t>Optional equipment and services</t>
  </si>
  <si>
    <t>30</t>
  </si>
  <si>
    <t>2.1</t>
  </si>
  <si>
    <r>
      <rPr>
        <sz val="12"/>
        <color theme="1"/>
        <rFont val="Aptos Narrow"/>
        <family val="2"/>
        <charset val="238"/>
        <scheme val="minor"/>
      </rPr>
      <t>On-board hoist equipment</t>
    </r>
    <r>
      <rPr>
        <sz val="12"/>
        <color theme="1"/>
        <rFont val="Aptos Narrow"/>
        <family val="2"/>
        <charset val="238"/>
        <scheme val="minor"/>
      </rPr>
      <t>, winch (HHO), with a minimum lifting capacity of 250 kg (removable components).</t>
    </r>
  </si>
  <si>
    <t>2.2</t>
  </si>
  <si>
    <t>Removable parts of fast roping system</t>
  </si>
  <si>
    <t>2.3</t>
  </si>
  <si>
    <t>Removable parts of rappelling system</t>
  </si>
  <si>
    <t>2.4</t>
  </si>
  <si>
    <r>
      <rPr>
        <sz val="12"/>
        <color theme="1"/>
        <rFont val="Aptos Narrow"/>
        <family val="2"/>
        <charset val="238"/>
        <scheme val="minor"/>
      </rPr>
      <t>Cargo hook with a minimum load capacity of 1,500 kg</t>
    </r>
    <r>
      <rPr>
        <sz val="12"/>
        <color theme="1"/>
        <rFont val="Aptos Narrow"/>
        <family val="2"/>
        <charset val="238"/>
        <scheme val="minor"/>
      </rPr>
      <t xml:space="preserve"> (removable parts).</t>
    </r>
  </si>
  <si>
    <t>2.5</t>
  </si>
  <si>
    <r>
      <rPr>
        <sz val="12"/>
        <color theme="1"/>
        <rFont val="Aptos Narrow"/>
        <family val="2"/>
        <charset val="238"/>
        <scheme val="minor"/>
      </rPr>
      <t>Searchlight and its controls</t>
    </r>
    <r>
      <rPr>
        <sz val="12"/>
        <color theme="1"/>
        <rFont val="Aptos Narrow"/>
        <family val="2"/>
        <charset val="238"/>
        <scheme val="minor"/>
      </rPr>
      <t xml:space="preserve"> (removable parts).</t>
    </r>
  </si>
  <si>
    <t>2.6</t>
  </si>
  <si>
    <r>
      <rPr>
        <sz val="12"/>
        <color theme="1"/>
        <rFont val="Aptos Narrow"/>
        <family val="2"/>
        <charset val="238"/>
        <scheme val="minor"/>
      </rPr>
      <t>Electro-optical system (EOS)</t>
    </r>
    <r>
      <rPr>
        <sz val="12"/>
        <color theme="1"/>
        <rFont val="Aptos Narrow"/>
        <family val="2"/>
        <charset val="238"/>
        <scheme val="minor"/>
      </rPr>
      <t xml:space="preserve"> (removable parts).</t>
    </r>
  </si>
  <si>
    <t>2.7</t>
  </si>
  <si>
    <r>
      <rPr>
        <sz val="12"/>
        <color theme="1"/>
        <rFont val="Aptos Narrow"/>
        <family val="2"/>
        <charset val="238"/>
        <scheme val="minor"/>
      </rPr>
      <t>Electro-optical system operator station</t>
    </r>
    <r>
      <rPr>
        <sz val="12"/>
        <color theme="1"/>
        <rFont val="Aptos Narrow"/>
        <family val="2"/>
        <charset val="238"/>
        <scheme val="minor"/>
      </rPr>
      <t xml:space="preserve"> (removable parts)</t>
    </r>
  </si>
  <si>
    <t>2.8</t>
  </si>
  <si>
    <t>Air-to-ground video downlink system</t>
  </si>
  <si>
    <t>2.9</t>
  </si>
  <si>
    <t>Diagnostic equipment and software for Cockpit Voice and Flight Data Recorder (CVFDR)</t>
  </si>
  <si>
    <t>2.10.1</t>
  </si>
  <si>
    <t>Wire strike protection system – wire cutter.</t>
  </si>
  <si>
    <t>2.10.2.1</t>
  </si>
  <si>
    <t>External sling monitoring system - camera</t>
  </si>
  <si>
    <t>2.10.2.2</t>
  </si>
  <si>
    <t>External sling monitoring system - rearview mirror</t>
  </si>
  <si>
    <t>2.10.3</t>
  </si>
  <si>
    <t>Traffic collision avoidance system (e.g., TCAS, TIS, or others)</t>
  </si>
  <si>
    <t>2.10.4</t>
  </si>
  <si>
    <t>Ground proximity warning system (GPWS/EGPWS/HTAWS or equivalent)</t>
  </si>
  <si>
    <t>2.10.5</t>
  </si>
  <si>
    <t>Weather radar</t>
  </si>
  <si>
    <t>2.10.6</t>
  </si>
  <si>
    <t>Flotation system.</t>
  </si>
  <si>
    <t>2.10.7</t>
  </si>
  <si>
    <t>Automatic Identification System (AIS) (vessel identification and information).</t>
  </si>
  <si>
    <t>2.10.8</t>
  </si>
  <si>
    <t>System for detecting and locating targets during emergency transmissions (direction finder).</t>
  </si>
  <si>
    <t>2.10.9</t>
  </si>
  <si>
    <t>Marine radio station (30–512 MHz).</t>
  </si>
  <si>
    <t>02 October 2010</t>
  </si>
  <si>
    <t>A flight tracking system.</t>
  </si>
  <si>
    <t>02 October 2011</t>
  </si>
  <si>
    <t>Equipment for offshore flights.</t>
  </si>
  <si>
    <t>02 October 2012</t>
  </si>
  <si>
    <t>Additional equipment for flights in harsh environments.</t>
  </si>
  <si>
    <t>3. Mandatory optional services</t>
  </si>
  <si>
    <t>3.1</t>
  </si>
  <si>
    <t>Service</t>
  </si>
  <si>
    <t xml:space="preserve">Spare parts support programme based on hourly rate for a period of 5 years of operation </t>
  </si>
  <si>
    <t>3.2.1</t>
  </si>
  <si>
    <t>A terrain database and a database of obstacles and airports including updates for a period of 4 years.</t>
  </si>
  <si>
    <t>3.2.2</t>
  </si>
  <si>
    <t>Navigation database covering the EU including updates for a period of 4 years.</t>
  </si>
  <si>
    <t>3.2.3</t>
  </si>
  <si>
    <t>Data for a moving map covering the Slovak Republic at street address level including updates for a period of 4 years.</t>
  </si>
  <si>
    <t>4. Non-compulsory optional equipment and services, if available</t>
  </si>
  <si>
    <t>4.1</t>
  </si>
  <si>
    <r>
      <rPr>
        <sz val="12"/>
        <color theme="1"/>
        <rFont val="Aptos Narrow"/>
        <family val="2"/>
        <charset val="238"/>
        <scheme val="minor"/>
      </rPr>
      <t>An additional system to protect engines</t>
    </r>
    <r>
      <rPr>
        <sz val="12"/>
        <color theme="1"/>
        <rFont val="Aptos Narrow"/>
        <family val="2"/>
        <charset val="238"/>
        <scheme val="minor"/>
      </rPr>
      <t xml:space="preserve"> against the ingestion of solid particles.</t>
    </r>
  </si>
  <si>
    <t>4.2.1</t>
  </si>
  <si>
    <t>Additional fuel tanks - pre-installation (fixed components)</t>
  </si>
  <si>
    <t>4.2.2</t>
  </si>
  <si>
    <t>Additional fuel tanks (removable components)</t>
  </si>
  <si>
    <t>4.3.1</t>
  </si>
  <si>
    <t>Lightweight removable seats - pre-installation (fixed components)</t>
  </si>
  <si>
    <t>4.3.2</t>
  </si>
  <si>
    <t>Lightweight removable seats (removable components)</t>
  </si>
  <si>
    <t>4.4</t>
  </si>
  <si>
    <t>Pre-installation for a handheld radio station.</t>
  </si>
  <si>
    <t>4.5</t>
  </si>
  <si>
    <t>Holders for illuminated navigation charts or iPads (universal) in the cockpit.</t>
  </si>
  <si>
    <t>4.6</t>
  </si>
  <si>
    <t>A system to prevent the undercarriage from sinking into the ground (“bear paws” or equivalent).</t>
  </si>
  <si>
    <t>4.7.1</t>
  </si>
  <si>
    <t>USB-C ports for charging mobile devices in the flight crew compartment.</t>
  </si>
  <si>
    <t>4.7.2</t>
  </si>
  <si>
    <t>USB-C ports for charging mobile devices in the passenger compartment.</t>
  </si>
  <si>
    <t xml:space="preserve">Total of all unit items in points 1, 2, and 3 </t>
  </si>
  <si>
    <t>Total of all unit items in points 1 and 2</t>
  </si>
  <si>
    <t>Total of all unit items in point 2</t>
  </si>
  <si>
    <t>K2</t>
  </si>
  <si>
    <t>Sum of prices of items (2 - 27)</t>
  </si>
  <si>
    <t>Mission analysis</t>
  </si>
  <si>
    <t>Business name or name of the tenderer:</t>
  </si>
  <si>
    <t>Address or registered office of the tenderer:</t>
  </si>
  <si>
    <t>All values shall be rounded to 2 decimal places</t>
  </si>
  <si>
    <t>Maximum take-off weight [KGS]</t>
  </si>
  <si>
    <t>MISSION 1</t>
  </si>
  <si>
    <t>Basic operating weight of equipped helicopter [KGS]</t>
  </si>
  <si>
    <t>Payload</t>
  </si>
  <si>
    <t>Crew</t>
  </si>
  <si>
    <t>Minimum required fuel on board [KGS] for mission</t>
  </si>
  <si>
    <t>Maximum standrad fuel capacity (without aux) [KGS]</t>
  </si>
  <si>
    <t>Actual TOW</t>
  </si>
  <si>
    <t>Avg Weight</t>
  </si>
  <si>
    <t>FLIGHT MODE</t>
  </si>
  <si>
    <t>Duration</t>
  </si>
  <si>
    <t>Fuel</t>
  </si>
  <si>
    <t xml:space="preserve"> Speed</t>
  </si>
  <si>
    <t xml:space="preserve"> Fuel burn</t>
  </si>
  <si>
    <t>Altitude</t>
  </si>
  <si>
    <t>Temperature</t>
  </si>
  <si>
    <t>Remark</t>
  </si>
  <si>
    <t>[KGS]</t>
  </si>
  <si>
    <t>[MIN]</t>
  </si>
  <si>
    <t>[KTS]</t>
  </si>
  <si>
    <t>[KGS / HR]</t>
  </si>
  <si>
    <t>[M above MSL]</t>
  </si>
  <si>
    <t>[°C]</t>
  </si>
  <si>
    <t>Source of information</t>
  </si>
  <si>
    <t>Take off</t>
  </si>
  <si>
    <t>300m MSL</t>
  </si>
  <si>
    <t>ISA +10</t>
  </si>
  <si>
    <t>Cruise flight - 280NM</t>
  </si>
  <si>
    <t>600m MSL</t>
  </si>
  <si>
    <t>Final reserve 30min</t>
  </si>
  <si>
    <t>450m MSL</t>
  </si>
  <si>
    <t>Instructions for completing - Mission 1</t>
  </si>
  <si>
    <r>
      <rPr>
        <sz val="11"/>
        <color rgb="FF000000"/>
        <rFont val="Aptos Narrow"/>
      </rPr>
      <t xml:space="preserve">The bidder shall enter
     - in </t>
    </r>
    <r>
      <rPr>
        <b/>
        <sz val="11"/>
        <color rgb="FF000000"/>
        <rFont val="Aptos Narrow"/>
      </rPr>
      <t>cell D12, the maximum take-off weight (MTOW) of the offered helicopter in KGS</t>
    </r>
    <r>
      <rPr>
        <sz val="11"/>
        <color rgb="FF000000"/>
        <rFont val="Aptos Narrow"/>
      </rPr>
      <t xml:space="preserve"> in the basic configuration declared by the tenderer in the tender*,  under the altitude and atmospheric conditions specified in columns H and I;
     - in </t>
    </r>
    <r>
      <rPr>
        <b/>
        <sz val="11"/>
        <color rgb="FF000000"/>
        <rFont val="Aptos Narrow"/>
      </rPr>
      <t>cell D13, the empty operating weight of the offered helicopter in KGS</t>
    </r>
    <r>
      <rPr>
        <sz val="11"/>
        <color rgb="FF000000"/>
        <rFont val="Aptos Narrow"/>
      </rPr>
      <t xml:space="preserve"> in the basic configuration declared by the tenderer in the tender*;
     - in </t>
    </r>
    <r>
      <rPr>
        <b/>
        <sz val="11"/>
        <color rgb="FF000000"/>
        <rFont val="Aptos Narrow"/>
      </rPr>
      <t>cell D16—the maximum permissible fuel weight in KGS</t>
    </r>
    <r>
      <rPr>
        <sz val="11"/>
        <color rgb="FF000000"/>
        <rFont val="Aptos Narrow"/>
      </rPr>
      <t xml:space="preserve">, which corresponds to the maximum physical capacity of the helicopter’s fuel tanks as declared by the tenderer in the tender as the basic configuration*; 
     - in </t>
    </r>
    <r>
      <rPr>
        <b/>
        <sz val="11"/>
        <color rgb="FF000000"/>
        <rFont val="Aptos Narrow"/>
      </rPr>
      <t>cell B21 - the average en-route weight of the helicopter in KGS during the 2-minute take-off phase</t>
    </r>
    <r>
      <rPr>
        <sz val="11"/>
        <color rgb="FF000000"/>
        <rFont val="Aptos Narrow"/>
      </rPr>
      <t xml:space="preserve">**, determined as the average of the helicopter’s weight at the beginning and end of this flight phase, for the helicopter in the basic configuration declared by the tenderer in the tender;
     - in </t>
    </r>
    <r>
      <rPr>
        <b/>
        <sz val="11"/>
        <color rgb="FF000000"/>
        <rFont val="Aptos Narrow"/>
      </rPr>
      <t>cell B22 - the average en-route weight of the helicopter in KGS during a cruise flight over a distance of 280 NM</t>
    </r>
    <r>
      <rPr>
        <sz val="11"/>
        <color rgb="FF000000"/>
        <rFont val="Aptos Narrow"/>
      </rPr>
      <t xml:space="preserve">**, determined as the average of the helicopter’s weight at the beginning and end of the cruise flight phase, for the helicopter in the basic configuration declared by the tenderer in the tender*;
     - in </t>
    </r>
    <r>
      <rPr>
        <b/>
        <sz val="11"/>
        <color rgb="FF000000"/>
        <rFont val="Aptos Narrow"/>
      </rPr>
      <t>cell B23 - the average en-route weight of the helicopter in KGS during the final reserve phase lasting 30 minutes</t>
    </r>
    <r>
      <rPr>
        <sz val="11"/>
        <color rgb="FF000000"/>
        <rFont val="Aptos Narrow"/>
      </rPr>
      <t xml:space="preserve">**, determined as the average of the helicopter’s weight at the beginning and end of this flight phase, for the helicopter in the basic configuration declared by the tenderer in the tender*;
     - in </t>
    </r>
    <r>
      <rPr>
        <b/>
        <sz val="11"/>
        <color rgb="FF000000"/>
        <rFont val="Aptos Narrow"/>
      </rPr>
      <t>column F - the helicopter’s speed in KTS</t>
    </r>
    <r>
      <rPr>
        <sz val="11"/>
        <color rgb="FF000000"/>
        <rFont val="Aptos Narrow"/>
      </rPr>
      <t>**, determined according to the flight manual of the helicopter declared by the tenderer in the tender as the basic configuration*, for the individual flight modes listed in the corresponding row of column C, at the altitude listed in column H, and under the conditions of the International Standard Atmosphere listed in column I, where:</t>
    </r>
    <r>
      <rPr>
        <sz val="11"/>
        <color rgb="FF000000"/>
        <rFont val="Aptos Narrow"/>
      </rPr>
      <t xml:space="preserve"> 
               </t>
    </r>
    <r>
      <rPr>
        <sz val="11"/>
        <color rgb="FF000000"/>
        <rFont val="Aptos Narrow"/>
      </rPr>
      <t>- the specified value must correspond to the average en-route weight of the helicopter for the given flight mode listed in column B; 
               - for cruise flight, this speed must be greater than 0 KTS.</t>
    </r>
    <r>
      <rPr>
        <sz val="11"/>
        <color rgb="FF000000"/>
        <rFont val="Aptos Narrow"/>
      </rPr>
      <t xml:space="preserve">
     </t>
    </r>
    <r>
      <rPr>
        <sz val="11"/>
        <color rgb="FF000000"/>
        <rFont val="Aptos Narrow"/>
      </rPr>
      <t xml:space="preserve">- in </t>
    </r>
    <r>
      <rPr>
        <b/>
        <sz val="11"/>
        <color rgb="FF000000"/>
        <rFont val="Aptos Narrow"/>
      </rPr>
      <t>Column G - fuel consumption in KGS/HR (kg/h)</t>
    </r>
    <r>
      <rPr>
        <sz val="11"/>
        <color rgb="FF000000"/>
        <rFont val="Aptos Narrow"/>
      </rPr>
      <t xml:space="preserve">**, determined according to the helicopter flight manual declared by the tenderer in the tender as the basic configuration*, for the individual flight modes listed in the corresponding row of column C, at the altitude listed in column H, and under the conditions of the International Standard Atmosphere listed in column I; the specified value must correspond to the average en-route weight of the helicopter listed in column B.
     - </t>
    </r>
    <r>
      <rPr>
        <b/>
        <sz val="11"/>
        <color rgb="FF000000"/>
        <rFont val="Aptos Narrow"/>
      </rPr>
      <t>in column J - a reference to the source of the data listed in the corresponding row.</t>
    </r>
    <r>
      <rPr>
        <b/>
        <sz val="11"/>
        <color rgb="FF000000"/>
        <rFont val="Aptos Narrow"/>
      </rPr>
      <t xml:space="preserve">
</t>
    </r>
    <r>
      <rPr>
        <sz val="11"/>
        <color rgb="FF000000"/>
        <rFont val="Aptos Narrow"/>
      </rPr>
      <t xml:space="preserve">
</t>
    </r>
    <r>
      <rPr>
        <sz val="11"/>
        <color rgb="FF000000"/>
        <rFont val="Aptos Narrow"/>
      </rPr>
      <t>The mission is considered accomplished if:</t>
    </r>
    <r>
      <rPr>
        <sz val="11"/>
        <color rgb="FF000000"/>
        <rFont val="Aptos Narrow"/>
      </rPr>
      <t xml:space="preserve">
     </t>
    </r>
    <r>
      <rPr>
        <sz val="11"/>
        <color rgb="FF000000"/>
        <rFont val="Aptos Narrow"/>
      </rPr>
      <t>- the take-off weight value in cell</t>
    </r>
    <r>
      <rPr>
        <b/>
        <sz val="11"/>
        <color rgb="FF000000"/>
        <rFont val="Aptos Narrow"/>
      </rPr>
      <t xml:space="preserve"> A21</t>
    </r>
    <r>
      <rPr>
        <sz val="11"/>
        <color rgb="FF000000"/>
        <rFont val="Aptos Narrow"/>
      </rPr>
      <t xml:space="preserve"> does not exceed the maximum take-off weight listed in cell </t>
    </r>
    <r>
      <rPr>
        <b/>
        <sz val="11"/>
        <color rgb="FF000000"/>
        <rFont val="Aptos Narrow"/>
      </rPr>
      <t>D12</t>
    </r>
    <r>
      <rPr>
        <sz val="11"/>
        <color rgb="FF000000"/>
        <rFont val="Aptos Narrow"/>
      </rPr>
      <t xml:space="preserve"> at any time,
     - the "payload" value is </t>
    </r>
    <r>
      <rPr>
        <b/>
        <sz val="11"/>
        <color rgb="FF000000"/>
        <rFont val="Aptos Narrow"/>
      </rPr>
      <t>greater than 600 kg</t>
    </r>
    <r>
      <rPr>
        <sz val="11"/>
        <color rgb="FF000000"/>
        <rFont val="Aptos Narrow"/>
      </rPr>
      <t xml:space="preserve">; 
     - the required amount of fuel for the mission, calculated in cell </t>
    </r>
    <r>
      <rPr>
        <b/>
        <sz val="11"/>
        <color rgb="FF000000"/>
        <rFont val="Aptos Narrow"/>
      </rPr>
      <t>D15</t>
    </r>
    <r>
      <rPr>
        <sz val="11"/>
        <color rgb="FF000000"/>
        <rFont val="Aptos Narrow"/>
      </rPr>
      <t xml:space="preserve">, does not exceed the helicopter’s maximum fuel capacity listed in cell </t>
    </r>
    <r>
      <rPr>
        <b/>
        <sz val="11"/>
        <color rgb="FF000000"/>
        <rFont val="Aptos Narrow"/>
      </rPr>
      <t>D16</t>
    </r>
    <r>
      <rPr>
        <sz val="11"/>
        <color rgb="FF000000"/>
        <rFont val="Aptos Narrow"/>
      </rPr>
      <t>.</t>
    </r>
    <r>
      <rPr>
        <sz val="11"/>
        <color rgb="FF000000"/>
        <rFont val="Aptos Narrow"/>
      </rPr>
      <t xml:space="preserve">
</t>
    </r>
    <r>
      <rPr>
        <b/>
        <u/>
        <sz val="11"/>
        <color rgb="FF000000"/>
        <rFont val="Aptos Narrow"/>
      </rPr>
      <t xml:space="preserve">
</t>
    </r>
  </si>
  <si>
    <r>
      <rPr>
        <b/>
        <i/>
        <sz val="10"/>
        <color rgb="FF000000"/>
        <rFont val="Aptos Narrow"/>
        <scheme val="minor"/>
      </rPr>
      <t>*</t>
    </r>
    <r>
      <rPr>
        <i/>
        <sz val="10"/>
        <color rgb="FF000000"/>
        <rFont val="Aptos Narrow"/>
        <scheme val="minor"/>
      </rPr>
      <t xml:space="preserve"> Mission calculations shall be performed for the helicopter in the basic configuration declared by the tenderer in their tender; this configuration must, at a minimum, meet the requirements of Point 1 of the technical specification and must be evaluated in the transport configuration specified in Point 1.1.1 with standard seats as specified in Point 1.1.23 of the technical specification.</t>
    </r>
    <r>
      <rPr>
        <i/>
        <sz val="10"/>
        <color rgb="FF000000"/>
        <rFont val="Aptos Narrow"/>
        <scheme val="minor"/>
      </rPr>
      <t xml:space="preserve">
</t>
    </r>
    <r>
      <rPr>
        <i/>
        <sz val="10"/>
        <color rgb="FF000000"/>
        <rFont val="Aptos Narrow"/>
        <scheme val="minor"/>
      </rPr>
      <t>If any of the items listed in point 2 or point 4 of the technical specification are already part of the basic configuration declared by the tenderer in the tender (i.e., the offered helicopter cannot be delivered without this item or it is installed as standard), its weight must be included in the empty operating weight and in the mission calculations.</t>
    </r>
  </si>
  <si>
    <r>
      <rPr>
        <i/>
        <sz val="10"/>
        <color rgb="FF000000"/>
        <rFont val="Aptos Narrow"/>
        <scheme val="minor"/>
      </rPr>
      <t>** For the purpose of verifying the declared performance data, the tenderer is required to submit a detailed calculation, including a description of the procedure used and identification of the source data.</t>
    </r>
    <r>
      <rPr>
        <i/>
        <sz val="10"/>
        <color rgb="FF000000"/>
        <rFont val="Aptos Narrow"/>
        <scheme val="minor"/>
      </rPr>
      <t xml:space="preserve"> </t>
    </r>
    <r>
      <rPr>
        <i/>
        <sz val="10"/>
        <color rgb="FF000000"/>
        <rFont val="Aptos Narrow"/>
        <scheme val="minor"/>
      </rPr>
      <t>The relevant basis for verifying the calculation is exclusively:</t>
    </r>
    <r>
      <rPr>
        <i/>
        <sz val="10"/>
        <color rgb="FF000000"/>
        <rFont val="Aptos Narrow"/>
        <scheme val="minor"/>
      </rPr>
      <t xml:space="preserve">
     </t>
    </r>
    <r>
      <rPr>
        <i/>
        <sz val="10"/>
        <color rgb="FF000000"/>
        <rFont val="Aptos Narrow"/>
        <scheme val="minor"/>
      </rPr>
      <t>-  Tabulated performance data from the current and valid Rotorcraft Flight Manual (RFM),
     - Performance nomogram (graph) from the RFM, if tabulated data is not available,
     - Digital output from the manufacturer’s certified performance calculation software (Performance Planning Software),
     - Official confirmation from the manufacturer regarding specific performance parameters for the given configuration.</t>
    </r>
    <r>
      <rPr>
        <i/>
        <sz val="10"/>
        <color rgb="FF000000"/>
        <rFont val="Aptos Narrow"/>
        <scheme val="minor"/>
      </rPr>
      <t xml:space="preserve">
</t>
    </r>
    <r>
      <rPr>
        <i/>
        <sz val="10"/>
        <color rgb="FF000000"/>
        <rFont val="Aptos Narrow"/>
        <scheme val="minor"/>
      </rPr>
      <t>For calculations based on the RFM, it is permissible to use linear interpolation or graphical reading of values from nomograms exclusively in cases where the Flight Manual does not contain exact numerical tables for the given parameter.</t>
    </r>
    <r>
      <rPr>
        <i/>
        <sz val="10"/>
        <color rgb="FF000000"/>
        <rFont val="Aptos Narrow"/>
        <scheme val="minor"/>
      </rPr>
      <t xml:space="preserve">
</t>
    </r>
    <r>
      <rPr>
        <i/>
        <sz val="10"/>
        <color rgb="FF000000"/>
        <rFont val="Aptos Narrow"/>
        <scheme val="minor"/>
      </rPr>
      <t>The permissible deviation between the value declared by the tenderer and the value verified by the contracting authority is set at a maximum of ±4%.</t>
    </r>
    <r>
      <rPr>
        <i/>
        <sz val="10"/>
        <color rgb="FF000000"/>
        <rFont val="Aptos Narrow"/>
        <scheme val="minor"/>
      </rPr>
      <t xml:space="preserve"> </t>
    </r>
    <r>
      <rPr>
        <i/>
        <sz val="10"/>
        <color rgb="FF000000"/>
        <rFont val="Aptos Narrow"/>
        <scheme val="minor"/>
      </rPr>
      <t>This tolerance is intended solely to account for inaccuracies in graphically reading data or rounding.</t>
    </r>
    <r>
      <rPr>
        <i/>
        <sz val="10"/>
        <color rgb="FF000000"/>
        <rFont val="Aptos Narrow"/>
        <scheme val="minor"/>
      </rPr>
      <t xml:space="preserve">
</t>
    </r>
    <r>
      <rPr>
        <i/>
        <sz val="10"/>
        <color rgb="FF000000"/>
        <rFont val="Aptos Narrow"/>
        <scheme val="minor"/>
      </rPr>
      <t>If the detected difference exceeds the specified tolerance, the contracting authority shall proceed in accordance with the Public Procurement Act and request the tenderer to provide an explanation or supplementary documentation.</t>
    </r>
    <r>
      <rPr>
        <i/>
        <sz val="10"/>
        <color rgb="FF000000"/>
        <rFont val="Aptos Narrow"/>
        <scheme val="minor"/>
      </rPr>
      <t xml:space="preserve"> </t>
    </r>
    <r>
      <rPr>
        <i/>
        <sz val="10"/>
        <color rgb="FF000000"/>
        <rFont val="Aptos Narrow"/>
        <scheme val="minor"/>
      </rPr>
      <t>If the tenderer fails to credibly demonstrate the accuracy of the declared value within the specified time limit, such data shall be considered unproven and the parameter unmet.</t>
    </r>
    <r>
      <rPr>
        <i/>
        <sz val="10"/>
        <color rgb="FF000000"/>
        <rFont val="Aptos Narrow"/>
        <scheme val="minor"/>
      </rPr>
      <t xml:space="preserve">
</t>
    </r>
    <r>
      <rPr>
        <i/>
        <sz val="10"/>
        <color rgb="FF7030A0"/>
        <rFont val="Aptos Narrow"/>
        <scheme val="minor"/>
      </rPr>
      <t>In such a case, the contracting authority shall take the following steps:</t>
    </r>
    <r>
      <rPr>
        <i/>
        <sz val="10"/>
        <color rgb="FF7030A0"/>
        <rFont val="Aptos Narrow"/>
        <scheme val="minor"/>
      </rPr>
      <t xml:space="preserve">
     </t>
    </r>
    <r>
      <rPr>
        <i/>
        <sz val="10"/>
        <color rgb="FF7030A0"/>
        <rFont val="Aptos Narrow"/>
        <scheme val="minor"/>
      </rPr>
      <t>1.</t>
    </r>
    <r>
      <rPr>
        <i/>
        <sz val="10"/>
        <color rgb="FF7030A0"/>
        <rFont val="Aptos Narrow"/>
        <scheme val="minor"/>
      </rPr>
      <t xml:space="preserve"> </t>
    </r>
    <r>
      <rPr>
        <i/>
        <u/>
        <sz val="10"/>
        <color rgb="FF7030A0"/>
        <rFont val="Aptos Narrow (Text)"/>
        <charset val="238"/>
      </rPr>
      <t>Rejection of the tender:</t>
    </r>
    <r>
      <rPr>
        <i/>
        <sz val="10"/>
        <color rgb="FF7030A0"/>
        <rFont val="Aptos Narrow"/>
        <scheme val="minor"/>
      </rPr>
      <t xml:space="preserve"> </t>
    </r>
    <r>
      <rPr>
        <i/>
        <sz val="10"/>
        <color rgb="FF7030A0"/>
        <rFont val="Aptos Narrow"/>
        <scheme val="minor"/>
      </rPr>
      <t>If the identified non-compliance affects the machine’s ability to safely and fully perform the defined mission, the tender will be rejected for failure to meet the requirements for the subject-matter of the contract.</t>
    </r>
    <r>
      <rPr>
        <i/>
        <sz val="10"/>
        <color rgb="FF7030A0"/>
        <rFont val="Aptos Narrow"/>
        <scheme val="minor"/>
      </rPr>
      <t xml:space="preserve">
     </t>
    </r>
    <r>
      <rPr>
        <i/>
        <sz val="10"/>
        <color rgb="FF7030A0"/>
        <rFont val="Aptos Narrow"/>
        <scheme val="minor"/>
      </rPr>
      <t>2.</t>
    </r>
    <r>
      <rPr>
        <i/>
        <sz val="10"/>
        <color rgb="FF7030A0"/>
        <rFont val="Aptos Narrow"/>
        <scheme val="minor"/>
      </rPr>
      <t xml:space="preserve"> </t>
    </r>
    <r>
      <rPr>
        <i/>
        <u/>
        <sz val="10"/>
        <color rgb="FF7030A0"/>
        <rFont val="Aptos Narrow (Text)"/>
        <charset val="238"/>
      </rPr>
      <t>No points awarded under the evaluation criterion “IV</t>
    </r>
    <r>
      <rPr>
        <i/>
        <u/>
        <sz val="10"/>
        <color rgb="FF7030A0"/>
        <rFont val="Aptos Narrow (Text)"/>
        <charset val="238"/>
      </rPr>
      <t xml:space="preserve"> </t>
    </r>
    <r>
      <rPr>
        <i/>
        <u/>
        <sz val="10"/>
        <color rgb="FF7030A0"/>
        <rFont val="Aptos Narrow (Text)"/>
        <charset val="238"/>
      </rPr>
      <t>Transport Mission”:</t>
    </r>
    <r>
      <rPr>
        <i/>
        <sz val="10"/>
        <color rgb="FF7030A0"/>
        <rFont val="Aptos Narrow"/>
        <scheme val="minor"/>
      </rPr>
      <t xml:space="preserve"> </t>
    </r>
    <r>
      <rPr>
        <i/>
        <sz val="10"/>
        <color rgb="FF7030A0"/>
        <rFont val="Aptos Narrow"/>
        <scheme val="minor"/>
      </rPr>
      <t>If the mission is technically feasible based on verified data, but unproven data affects the calculation of the evaluated criterion (Payload), such data will be considered unverifiable.</t>
    </r>
    <r>
      <rPr>
        <i/>
        <sz val="10"/>
        <color rgb="FF7030A0"/>
        <rFont val="Aptos Narrow"/>
        <scheme val="minor"/>
      </rPr>
      <t xml:space="preserve"> </t>
    </r>
    <r>
      <rPr>
        <i/>
        <sz val="10"/>
        <color rgb="FF7030A0"/>
        <rFont val="Aptos Narrow"/>
        <scheme val="minor"/>
      </rPr>
      <t>In such a case, no points will be awarded to the tender under criterion “IV</t>
    </r>
    <r>
      <rPr>
        <i/>
        <sz val="10"/>
        <color rgb="FF7030A0"/>
        <rFont val="Aptos Narrow"/>
        <scheme val="minor"/>
      </rPr>
      <t xml:space="preserve"> </t>
    </r>
    <r>
      <rPr>
        <i/>
        <sz val="10"/>
        <color rgb="FF7030A0"/>
        <rFont val="Aptos Narrow"/>
        <scheme val="minor"/>
      </rPr>
      <t>Transport Mission” (0 points).</t>
    </r>
  </si>
  <si>
    <t>HEC (Human External Cargo)</t>
  </si>
  <si>
    <t>Item specification</t>
  </si>
  <si>
    <t>Compliance yes/no</t>
  </si>
  <si>
    <t>Does it offer a cargo hook with HEC capability (rescue missions with a person on a rope)?</t>
  </si>
  <si>
    <t>Does the item offered in point 2.4 of the contract description in the technical specification have approval and certification for the transport of human external cargo (HEC)?</t>
  </si>
  <si>
    <t>Cargo hook load capacity</t>
  </si>
  <si>
    <t>Maximum load capacity of the cargo hook offered</t>
  </si>
  <si>
    <t>Maximum cargo hook load capacity offered, according to point 2.4. of the description of the subject matter of the contract, technical specification. Minimum requested hook load capacity is 1500 kg.</t>
  </si>
  <si>
    <t>Kg</t>
  </si>
  <si>
    <t>Maximum number of seats in the passenger compartment</t>
  </si>
  <si>
    <t>Number of seats</t>
  </si>
  <si>
    <t>Maximum number of certified passenger seats in the passenger compartment*</t>
  </si>
  <si>
    <t>* Total number of seats in the helicopter, minus 2 seats reserved for the crew (pilot + flight engineer)</t>
  </si>
  <si>
    <t xml:space="preserve">Total price for the subject-matter of the contract (sum of prices of items 1 - 37)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</si>
</sst>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1B]"/>
    <numFmt numFmtId="165" formatCode="#,##0.00\ &quot;€&quot;"/>
    <numFmt numFmtId="166" formatCode="0.0"/>
  </numFmts>
  <fonts count="38">
    <font>
      <sz val="12"/>
      <color theme="1"/>
      <name val="Aptos Narrow"/>
      <family val="2"/>
      <charset val="238"/>
      <scheme val="minor"/>
    </font>
    <font>
      <sz val="11"/>
      <color theme="1"/>
      <name val="Aptos Narrow"/>
      <family val="2"/>
      <charset val="238"/>
      <scheme val="minor"/>
    </font>
    <font>
      <sz val="8"/>
      <name val="Aptos Narrow"/>
      <family val="2"/>
      <charset val="238"/>
      <scheme val="minor"/>
    </font>
    <font>
      <b/>
      <sz val="12"/>
      <color theme="1"/>
      <name val="Aptos Narrow"/>
      <family val="2"/>
      <charset val="238"/>
      <scheme val="minor"/>
    </font>
    <font>
      <sz val="14"/>
      <color theme="1"/>
      <name val="Aptos Narrow"/>
      <family val="2"/>
      <scheme val="minor"/>
    </font>
    <font>
      <b/>
      <u/>
      <sz val="12"/>
      <color theme="1"/>
      <name val="Aptos Narrow"/>
      <family val="2"/>
      <charset val="238"/>
      <scheme val="minor"/>
    </font>
    <font>
      <sz val="11"/>
      <color rgb="FFFF0000"/>
      <name val="Aptos Narrow"/>
      <family val="2"/>
      <scheme val="minor"/>
    </font>
    <font>
      <i/>
      <sz val="12"/>
      <color theme="1"/>
      <name val="Aptos Narrow"/>
      <family val="2"/>
      <charset val="238"/>
      <scheme val="minor"/>
    </font>
    <font>
      <i/>
      <u/>
      <sz val="11"/>
      <color theme="1"/>
      <name val="Aptos Narrow"/>
      <family val="2"/>
      <charset val="238"/>
      <scheme val="minor"/>
    </font>
    <font>
      <i/>
      <sz val="11"/>
      <color theme="1"/>
      <name val="Aptos Narrow"/>
      <family val="2"/>
      <charset val="238"/>
      <scheme val="minor"/>
    </font>
    <font>
      <b/>
      <sz val="11"/>
      <color theme="1"/>
      <name val="Aptos Narrow"/>
      <family val="2"/>
      <charset val="238"/>
      <scheme val="minor"/>
    </font>
    <font>
      <sz val="11"/>
      <name val="Aptos Narrow"/>
      <family val="2"/>
      <charset val="238"/>
      <scheme val="minor"/>
    </font>
    <font>
      <b/>
      <sz val="11"/>
      <name val="Aptos Narrow"/>
      <family val="2"/>
      <charset val="238"/>
      <scheme val="minor"/>
    </font>
    <font>
      <b/>
      <sz val="11"/>
      <color rgb="FF000000"/>
      <name val="Aptos Narrow"/>
    </font>
    <font>
      <sz val="11"/>
      <color rgb="FF000000"/>
      <name val="Aptos Narrow"/>
    </font>
    <font>
      <b/>
      <sz val="11"/>
      <color rgb="FF000000"/>
      <name val="Aptos Narrow"/>
      <scheme val="minor"/>
    </font>
    <font>
      <sz val="12"/>
      <color rgb="FF000000"/>
      <name val="Times New Roman"/>
      <family val="1"/>
    </font>
    <font>
      <sz val="11"/>
      <color rgb="FF000000"/>
      <name val="Aptos Narrow"/>
      <scheme val="minor"/>
    </font>
    <font>
      <b/>
      <sz val="11"/>
      <color theme="1"/>
      <name val="Aptos Narrow"/>
      <scheme val="minor"/>
    </font>
    <font>
      <b/>
      <sz val="11"/>
      <color theme="1"/>
      <name val="Aptos Narrow"/>
      <family val="2"/>
      <scheme val="minor"/>
    </font>
    <font>
      <b/>
      <sz val="9"/>
      <color theme="1"/>
      <name val="Arial"/>
      <family val="2"/>
      <charset val="238"/>
    </font>
    <font>
      <b/>
      <i/>
      <sz val="8"/>
      <color theme="1"/>
      <name val="Arial"/>
      <family val="2"/>
      <charset val="238"/>
    </font>
    <font>
      <b/>
      <i/>
      <sz val="8"/>
      <color theme="1"/>
      <name val="Aptos Narrow"/>
      <family val="2"/>
      <charset val="238"/>
      <scheme val="minor"/>
    </font>
    <font>
      <b/>
      <i/>
      <sz val="8"/>
      <color rgb="FF000000"/>
      <name val="Arial"/>
      <family val="2"/>
      <charset val="238"/>
    </font>
    <font>
      <sz val="9"/>
      <color theme="1"/>
      <name val="Arial"/>
      <family val="2"/>
      <charset val="238"/>
    </font>
    <font>
      <sz val="10"/>
      <color theme="1"/>
      <name val="Aptos Narrow"/>
      <family val="2"/>
      <charset val="238"/>
      <scheme val="minor"/>
    </font>
    <font>
      <sz val="12"/>
      <name val="Times New Roman"/>
      <family val="1"/>
    </font>
    <font>
      <sz val="12"/>
      <color theme="0"/>
      <name val="Aptos Narrow"/>
      <family val="2"/>
      <charset val="238"/>
      <scheme val="minor"/>
    </font>
    <font>
      <b/>
      <u/>
      <sz val="11"/>
      <color rgb="FF000000"/>
      <name val="Aptos Narrow"/>
    </font>
    <font>
      <sz val="12"/>
      <color theme="1"/>
      <name val="Aptos Narrow"/>
      <scheme val="minor"/>
    </font>
    <font>
      <i/>
      <sz val="10"/>
      <color rgb="FF000000"/>
      <name val="Aptos Narrow"/>
      <scheme val="minor"/>
    </font>
    <font>
      <i/>
      <sz val="10"/>
      <color theme="1"/>
      <name val="Aptos Narrow"/>
      <scheme val="minor"/>
    </font>
    <font>
      <i/>
      <sz val="10"/>
      <color theme="1"/>
      <name val="Aptos Narrow"/>
      <family val="2"/>
      <charset val="238"/>
      <scheme val="minor"/>
    </font>
    <font>
      <b/>
      <i/>
      <sz val="10"/>
      <color rgb="FF000000"/>
      <name val="Aptos Narrow"/>
      <scheme val="minor"/>
    </font>
    <font>
      <i/>
      <sz val="10"/>
      <color rgb="FF7030A0"/>
      <name val="Aptos Narrow"/>
      <scheme val="minor"/>
    </font>
    <font>
      <i/>
      <u/>
      <sz val="10"/>
      <color rgb="FF7030A0"/>
      <name val="Aptos Narrow (Text)"/>
      <charset val="238"/>
    </font>
    <font>
      <b/>
      <sz val="12"/>
      <color theme="1"/>
      <name val="Aptos Narrow"/>
      <family val="2"/>
      <scheme val="minor"/>
    </font>
    <font>
      <b/>
      <sz val="11"/>
      <color rgb="FF000000"/>
      <name val="Aptos Narrow"/>
      <family val="2"/>
    </font>
  </fonts>
  <fills count="1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E1E4E4"/>
        <bgColor indexed="64"/>
      </patternFill>
    </fill>
    <fill>
      <patternFill patternType="solid">
        <fgColor rgb="FFE1E4E4"/>
        <bgColor rgb="FF000000"/>
      </patternFill>
    </fill>
    <fill>
      <patternFill patternType="solid">
        <fgColor theme="3" tint="0.749992370372631"/>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7" tint="0.5999938962981048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thin">
        <color rgb="FF000000"/>
      </left>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style="medium">
        <color rgb="FF000000"/>
      </right>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bottom style="thin">
        <color indexed="64"/>
      </bottom>
      <diagonal/>
    </border>
    <border>
      <left/>
      <right/>
      <top/>
      <bottom style="thin">
        <color indexed="64"/>
      </bottom>
      <diagonal/>
    </border>
    <border>
      <left style="medium">
        <color rgb="FF000000"/>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83">
    <xf numFmtId="0" fontId="0" fillId="0" borderId="0" xfId="0"/>
    <xf numFmtId="0" fontId="0" fillId="3" borderId="0" xfId="0" applyFill="1"/>
    <xf numFmtId="0" fontId="3" fillId="3" borderId="0" xfId="0" applyFont="1" applyFill="1" applyAlignment="1">
      <alignment horizontal="center"/>
    </xf>
    <xf numFmtId="0" fontId="5" fillId="3" borderId="0" xfId="0" applyFont="1" applyFill="1"/>
    <xf numFmtId="0" fontId="8" fillId="3" borderId="0" xfId="0" applyFont="1" applyFill="1"/>
    <xf numFmtId="0" fontId="0" fillId="3" borderId="0" xfId="0" applyFill="1" applyAlignment="1">
      <alignment horizontal="center"/>
    </xf>
    <xf numFmtId="0" fontId="9" fillId="3" borderId="0" xfId="0" applyFont="1" applyFill="1"/>
    <xf numFmtId="0" fontId="18" fillId="3" borderId="0" xfId="0" applyFont="1" applyFill="1" applyAlignment="1">
      <alignment horizontal="center" vertical="center"/>
    </xf>
    <xf numFmtId="0" fontId="19" fillId="3" borderId="0" xfId="0" applyFont="1" applyFill="1" applyAlignment="1">
      <alignment horizontal="left"/>
    </xf>
    <xf numFmtId="1" fontId="0" fillId="3" borderId="0" xfId="0" applyNumberFormat="1" applyFill="1" applyAlignment="1">
      <alignment horizontal="center"/>
    </xf>
    <xf numFmtId="2" fontId="18" fillId="3" borderId="0" xfId="0" applyNumberFormat="1" applyFont="1" applyFill="1" applyAlignment="1">
      <alignment horizontal="center" vertical="center"/>
    </xf>
    <xf numFmtId="0" fontId="20" fillId="8" borderId="9" xfId="0" applyFont="1" applyFill="1" applyBorder="1" applyAlignment="1">
      <alignment horizontal="center" vertical="center"/>
    </xf>
    <xf numFmtId="0" fontId="20" fillId="8" borderId="10" xfId="0" applyFont="1" applyFill="1" applyBorder="1" applyAlignment="1">
      <alignment horizontal="center" vertical="center"/>
    </xf>
    <xf numFmtId="0" fontId="10" fillId="8" borderId="15" xfId="0" applyFont="1" applyFill="1" applyBorder="1" applyAlignment="1">
      <alignment horizontal="center"/>
    </xf>
    <xf numFmtId="0" fontId="10" fillId="8" borderId="10" xfId="0" applyFont="1" applyFill="1" applyBorder="1" applyAlignment="1">
      <alignment horizontal="center"/>
    </xf>
    <xf numFmtId="0" fontId="10" fillId="8" borderId="16" xfId="0" applyFont="1" applyFill="1" applyBorder="1" applyAlignment="1">
      <alignment horizontal="center"/>
    </xf>
    <xf numFmtId="0" fontId="21" fillId="10" borderId="17" xfId="0" applyFont="1" applyFill="1" applyBorder="1" applyAlignment="1">
      <alignment horizontal="center" vertical="center"/>
    </xf>
    <xf numFmtId="0" fontId="21" fillId="10" borderId="18" xfId="0" applyFont="1" applyFill="1" applyBorder="1" applyAlignment="1">
      <alignment horizontal="center" vertical="center"/>
    </xf>
    <xf numFmtId="0" fontId="22" fillId="10" borderId="18" xfId="0" applyFont="1" applyFill="1" applyBorder="1"/>
    <xf numFmtId="0" fontId="23" fillId="11" borderId="18" xfId="0" applyFont="1" applyFill="1" applyBorder="1" applyAlignment="1">
      <alignment horizontal="center" vertical="center"/>
    </xf>
    <xf numFmtId="0" fontId="23" fillId="11" borderId="19" xfId="0" applyFont="1" applyFill="1" applyBorder="1" applyAlignment="1">
      <alignment horizontal="center" vertical="center"/>
    </xf>
    <xf numFmtId="166" fontId="0" fillId="0" borderId="5" xfId="0" applyNumberFormat="1" applyBorder="1" applyAlignment="1" applyProtection="1">
      <alignment horizontal="center"/>
      <protection hidden="1"/>
    </xf>
    <xf numFmtId="166" fontId="0" fillId="0" borderId="1" xfId="0" applyNumberFormat="1" applyBorder="1" applyAlignment="1" applyProtection="1">
      <alignment horizontal="center"/>
      <protection hidden="1"/>
    </xf>
    <xf numFmtId="0" fontId="0" fillId="12" borderId="0" xfId="0" applyFill="1"/>
    <xf numFmtId="0" fontId="27" fillId="3" borderId="1" xfId="0" applyFont="1" applyFill="1" applyBorder="1" applyAlignment="1" applyProtection="1">
      <alignment horizontal="center" vertical="center"/>
      <protection hidden="1"/>
    </xf>
    <xf numFmtId="2" fontId="0" fillId="7" borderId="5" xfId="0" applyNumberFormat="1" applyFill="1" applyBorder="1" applyAlignment="1" applyProtection="1">
      <alignment horizontal="center"/>
      <protection locked="0"/>
    </xf>
    <xf numFmtId="2" fontId="0" fillId="7" borderId="11" xfId="0" applyNumberFormat="1" applyFill="1" applyBorder="1" applyAlignment="1" applyProtection="1">
      <alignment horizontal="center" vertical="center"/>
      <protection locked="0"/>
    </xf>
    <xf numFmtId="0" fontId="10" fillId="8" borderId="10" xfId="0" applyFont="1" applyFill="1" applyBorder="1" applyAlignment="1">
      <alignment horizontal="left" indent="1"/>
    </xf>
    <xf numFmtId="2" fontId="0" fillId="3" borderId="0" xfId="0" applyNumberFormat="1" applyFill="1" applyAlignment="1" applyProtection="1">
      <alignment horizontal="center"/>
      <protection hidden="1"/>
    </xf>
    <xf numFmtId="0" fontId="24" fillId="0" borderId="5" xfId="0" applyFont="1" applyBorder="1" applyAlignment="1" applyProtection="1">
      <alignment horizontal="left" vertical="center" indent="2"/>
      <protection hidden="1"/>
    </xf>
    <xf numFmtId="0" fontId="24" fillId="0" borderId="1" xfId="0" applyFont="1" applyBorder="1" applyAlignment="1" applyProtection="1">
      <alignment horizontal="left" vertical="center" indent="2"/>
      <protection hidden="1"/>
    </xf>
    <xf numFmtId="0" fontId="27" fillId="3" borderId="1" xfId="0" applyFont="1" applyFill="1" applyBorder="1" applyAlignment="1" applyProtection="1">
      <alignment horizontal="center"/>
      <protection hidden="1"/>
    </xf>
    <xf numFmtId="0" fontId="0" fillId="0" borderId="5" xfId="0" applyBorder="1" applyAlignment="1" applyProtection="1">
      <alignment horizontal="center"/>
      <protection hidden="1"/>
    </xf>
    <xf numFmtId="0" fontId="25" fillId="3" borderId="5" xfId="0" applyFont="1" applyFill="1" applyBorder="1" applyAlignment="1" applyProtection="1">
      <alignment horizontal="left"/>
      <protection hidden="1"/>
    </xf>
    <xf numFmtId="0" fontId="0" fillId="0" borderId="1" xfId="0" applyBorder="1" applyAlignment="1" applyProtection="1">
      <alignment horizontal="center"/>
      <protection hidden="1"/>
    </xf>
    <xf numFmtId="0" fontId="25" fillId="3" borderId="1" xfId="0" applyFont="1" applyFill="1" applyBorder="1" applyAlignment="1" applyProtection="1">
      <alignment horizontal="left"/>
      <protection hidden="1"/>
    </xf>
    <xf numFmtId="0" fontId="0" fillId="3" borderId="0" xfId="0" applyFill="1" applyProtection="1">
      <protection hidden="1"/>
    </xf>
    <xf numFmtId="1" fontId="0" fillId="3" borderId="0" xfId="0" applyNumberFormat="1" applyFill="1" applyProtection="1">
      <protection hidden="1"/>
    </xf>
    <xf numFmtId="49" fontId="0" fillId="3" borderId="0" xfId="0" applyNumberFormat="1" applyFill="1" applyProtection="1">
      <protection hidden="1"/>
    </xf>
    <xf numFmtId="165" fontId="0" fillId="3" borderId="0" xfId="0" applyNumberFormat="1" applyFill="1" applyAlignment="1" applyProtection="1">
      <alignment horizontal="center" vertical="center"/>
      <protection hidden="1"/>
    </xf>
    <xf numFmtId="0" fontId="4" fillId="3" borderId="0" xfId="0" applyFont="1" applyFill="1" applyAlignment="1" applyProtection="1">
      <alignment horizontal="right"/>
      <protection hidden="1"/>
    </xf>
    <xf numFmtId="1" fontId="0" fillId="4" borderId="0" xfId="0" applyNumberFormat="1" applyFill="1" applyProtection="1">
      <protection hidden="1"/>
    </xf>
    <xf numFmtId="49" fontId="0" fillId="4" borderId="0" xfId="0" applyNumberFormat="1" applyFill="1" applyProtection="1">
      <protection hidden="1"/>
    </xf>
    <xf numFmtId="0" fontId="0" fillId="4" borderId="0" xfId="0" applyFill="1" applyProtection="1">
      <protection hidden="1"/>
    </xf>
    <xf numFmtId="0" fontId="3" fillId="4" borderId="0" xfId="0" applyFont="1" applyFill="1" applyProtection="1">
      <protection hidden="1"/>
    </xf>
    <xf numFmtId="165" fontId="3" fillId="4" borderId="0" xfId="0" applyNumberFormat="1" applyFont="1" applyFill="1" applyAlignment="1" applyProtection="1">
      <alignment horizontal="center" vertical="center"/>
      <protection hidden="1"/>
    </xf>
    <xf numFmtId="0" fontId="0" fillId="0" borderId="0" xfId="0" applyProtection="1">
      <protection hidden="1"/>
    </xf>
    <xf numFmtId="0" fontId="3" fillId="3" borderId="0" xfId="0" applyFont="1" applyFill="1" applyAlignment="1" applyProtection="1">
      <alignment horizontal="center"/>
      <protection hidden="1"/>
    </xf>
    <xf numFmtId="165" fontId="3" fillId="3" borderId="0" xfId="0" applyNumberFormat="1" applyFont="1" applyFill="1" applyAlignment="1" applyProtection="1">
      <alignment horizontal="center" vertical="center"/>
      <protection hidden="1"/>
    </xf>
    <xf numFmtId="0" fontId="5" fillId="3" borderId="0" xfId="0" applyFont="1" applyFill="1" applyProtection="1">
      <protection hidden="1"/>
    </xf>
    <xf numFmtId="0" fontId="6" fillId="3" borderId="0" xfId="0" applyFont="1" applyFill="1" applyProtection="1">
      <protection hidden="1"/>
    </xf>
    <xf numFmtId="0" fontId="7" fillId="3" borderId="0" xfId="0" applyFont="1" applyFill="1" applyAlignment="1" applyProtection="1">
      <alignment horizontal="right" vertical="center" wrapText="1" indent="1"/>
      <protection hidden="1"/>
    </xf>
    <xf numFmtId="0" fontId="8" fillId="3" borderId="0" xfId="0" applyFont="1" applyFill="1" applyProtection="1">
      <protection hidden="1"/>
    </xf>
    <xf numFmtId="0" fontId="0" fillId="3" borderId="0" xfId="0" applyFill="1" applyAlignment="1" applyProtection="1">
      <alignment horizontal="center"/>
      <protection hidden="1"/>
    </xf>
    <xf numFmtId="0" fontId="9" fillId="3" borderId="0" xfId="0" applyFont="1" applyFill="1" applyProtection="1">
      <protection hidden="1"/>
    </xf>
    <xf numFmtId="0" fontId="0" fillId="3" borderId="0" xfId="0" applyFill="1" applyAlignment="1" applyProtection="1">
      <alignment horizontal="right"/>
      <protection hidden="1"/>
    </xf>
    <xf numFmtId="1" fontId="0" fillId="0" borderId="1" xfId="0" applyNumberFormat="1" applyBorder="1" applyAlignment="1" applyProtection="1">
      <alignment horizontal="center" vertical="center"/>
      <protection hidden="1"/>
    </xf>
    <xf numFmtId="0" fontId="0" fillId="3" borderId="0" xfId="0" applyFill="1" applyAlignment="1" applyProtection="1">
      <alignment vertical="center"/>
      <protection hidden="1"/>
    </xf>
    <xf numFmtId="0" fontId="0" fillId="0" borderId="0" xfId="0" applyAlignment="1" applyProtection="1">
      <alignment vertical="center"/>
      <protection hidden="1"/>
    </xf>
    <xf numFmtId="1" fontId="10" fillId="6" borderId="1" xfId="0" applyNumberFormat="1" applyFont="1" applyFill="1" applyBorder="1" applyAlignment="1" applyProtection="1">
      <alignment horizontal="center" vertical="center" wrapText="1"/>
      <protection hidden="1"/>
    </xf>
    <xf numFmtId="49" fontId="10" fillId="6" borderId="1" xfId="0" applyNumberFormat="1" applyFont="1" applyFill="1" applyBorder="1" applyAlignment="1" applyProtection="1">
      <alignment horizontal="center" vertical="center" wrapText="1"/>
      <protection hidden="1"/>
    </xf>
    <xf numFmtId="0" fontId="10" fillId="6" borderId="1" xfId="0" applyFont="1" applyFill="1" applyBorder="1" applyAlignment="1" applyProtection="1">
      <alignment horizontal="center" vertical="center" wrapText="1"/>
      <protection hidden="1"/>
    </xf>
    <xf numFmtId="165" fontId="10" fillId="6" borderId="1" xfId="0" applyNumberFormat="1" applyFont="1" applyFill="1" applyBorder="1" applyAlignment="1" applyProtection="1">
      <alignment horizontal="center" vertical="center" wrapText="1"/>
      <protection hidden="1"/>
    </xf>
    <xf numFmtId="0" fontId="15" fillId="6"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11" fillId="0" borderId="1" xfId="0" applyFont="1" applyBorder="1" applyAlignment="1" applyProtection="1">
      <alignment horizontal="left" vertical="center" wrapText="1" indent="1"/>
      <protection hidden="1"/>
    </xf>
    <xf numFmtId="0" fontId="0" fillId="0" borderId="1" xfId="0" applyBorder="1" applyAlignment="1" applyProtection="1">
      <alignment horizontal="center" vertical="center"/>
      <protection hidden="1"/>
    </xf>
    <xf numFmtId="165" fontId="0" fillId="0" borderId="1" xfId="0" applyNumberFormat="1" applyBorder="1" applyAlignment="1" applyProtection="1">
      <alignment horizontal="center" vertical="center"/>
      <protection hidden="1"/>
    </xf>
    <xf numFmtId="164" fontId="0" fillId="5" borderId="1" xfId="0" applyNumberFormat="1" applyFill="1" applyBorder="1" applyAlignment="1" applyProtection="1">
      <alignment horizontal="center" vertical="center"/>
      <protection hidden="1"/>
    </xf>
    <xf numFmtId="10" fontId="0" fillId="0" borderId="1" xfId="0" applyNumberFormat="1" applyBorder="1" applyAlignment="1" applyProtection="1">
      <alignment horizontal="center" vertical="center"/>
      <protection hidden="1"/>
    </xf>
    <xf numFmtId="1" fontId="0" fillId="0" borderId="0" xfId="0" applyNumberFormat="1" applyAlignment="1" applyProtection="1">
      <alignment horizontal="center" vertical="center"/>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protection hidden="1"/>
    </xf>
    <xf numFmtId="0" fontId="11" fillId="0" borderId="0" xfId="0" applyFont="1" applyAlignment="1" applyProtection="1">
      <alignment horizontal="left" vertical="center" wrapText="1" indent="1"/>
      <protection hidden="1"/>
    </xf>
    <xf numFmtId="165" fontId="0" fillId="0" borderId="0" xfId="0" applyNumberFormat="1" applyAlignment="1" applyProtection="1">
      <alignment horizontal="center" vertical="center"/>
      <protection hidden="1"/>
    </xf>
    <xf numFmtId="164" fontId="0" fillId="3" borderId="0" xfId="0" applyNumberFormat="1" applyFill="1" applyAlignment="1" applyProtection="1">
      <alignment horizontal="center" vertical="center"/>
      <protection hidden="1"/>
    </xf>
    <xf numFmtId="10" fontId="0" fillId="0" borderId="0" xfId="0" applyNumberFormat="1" applyAlignment="1" applyProtection="1">
      <alignment horizontal="center" vertical="center"/>
      <protection hidden="1"/>
    </xf>
    <xf numFmtId="1" fontId="0" fillId="3" borderId="0" xfId="0" applyNumberFormat="1" applyFill="1" applyAlignment="1" applyProtection="1">
      <alignment horizontal="center" vertical="center"/>
      <protection hidden="1"/>
    </xf>
    <xf numFmtId="49" fontId="0" fillId="3" borderId="0" xfId="0" applyNumberFormat="1" applyFill="1" applyAlignment="1" applyProtection="1">
      <alignment horizontal="center" vertical="center"/>
      <protection hidden="1"/>
    </xf>
    <xf numFmtId="0" fontId="0" fillId="3" borderId="0" xfId="0" applyFill="1" applyAlignment="1" applyProtection="1">
      <alignment horizontal="center" vertical="center"/>
      <protection hidden="1"/>
    </xf>
    <xf numFmtId="0" fontId="0" fillId="3" borderId="0" xfId="0" applyFill="1" applyAlignment="1" applyProtection="1">
      <alignment vertical="center" wrapText="1"/>
      <protection hidden="1"/>
    </xf>
    <xf numFmtId="10" fontId="0" fillId="3" borderId="0" xfId="0" applyNumberFormat="1" applyFill="1" applyAlignment="1" applyProtection="1">
      <alignment horizontal="center" vertical="center"/>
      <protection hidden="1"/>
    </xf>
    <xf numFmtId="1" fontId="10" fillId="3" borderId="0" xfId="0" applyNumberFormat="1" applyFont="1" applyFill="1" applyAlignment="1" applyProtection="1">
      <alignment horizontal="left" vertical="center"/>
      <protection hidden="1"/>
    </xf>
    <xf numFmtId="49" fontId="10" fillId="3" borderId="0" xfId="0" applyNumberFormat="1" applyFont="1" applyFill="1" applyAlignment="1" applyProtection="1">
      <alignment horizontal="left" vertical="center"/>
      <protection hidden="1"/>
    </xf>
    <xf numFmtId="0" fontId="10" fillId="3" borderId="0" xfId="0" applyFont="1" applyFill="1" applyAlignment="1" applyProtection="1">
      <alignment horizontal="left" vertical="center"/>
      <protection hidden="1"/>
    </xf>
    <xf numFmtId="0" fontId="0" fillId="0" borderId="1" xfId="0" applyBorder="1" applyAlignment="1" applyProtection="1">
      <alignment horizontal="left" vertical="center" wrapText="1" indent="1"/>
      <protection hidden="1"/>
    </xf>
    <xf numFmtId="0" fontId="0" fillId="0" borderId="1" xfId="0" applyBorder="1" applyAlignment="1" applyProtection="1">
      <alignment horizontal="center" vertical="center" wrapText="1"/>
      <protection hidden="1"/>
    </xf>
    <xf numFmtId="165" fontId="0" fillId="0" borderId="1" xfId="0" applyNumberFormat="1" applyBorder="1" applyAlignment="1" applyProtection="1">
      <alignment horizontal="center" vertical="center" wrapText="1"/>
      <protection hidden="1"/>
    </xf>
    <xf numFmtId="0" fontId="0" fillId="3" borderId="0" xfId="0" applyFill="1" applyAlignment="1" applyProtection="1">
      <alignment horizontal="left" vertical="center" wrapText="1" indent="1"/>
      <protection hidden="1"/>
    </xf>
    <xf numFmtId="0" fontId="0" fillId="0" borderId="0" xfId="0" applyAlignment="1" applyProtection="1">
      <alignment horizontal="left" vertical="center" wrapText="1" indent="1"/>
      <protection hidden="1"/>
    </xf>
    <xf numFmtId="0" fontId="0" fillId="0" borderId="1" xfId="0" applyBorder="1" applyAlignment="1" applyProtection="1">
      <alignment horizontal="left" vertical="top" wrapText="1" indent="1"/>
      <protection hidden="1"/>
    </xf>
    <xf numFmtId="1" fontId="12" fillId="0" borderId="1" xfId="0" applyNumberFormat="1" applyFont="1" applyBorder="1" applyAlignment="1" applyProtection="1">
      <alignment horizontal="center" vertical="center"/>
      <protection hidden="1"/>
    </xf>
    <xf numFmtId="1" fontId="0" fillId="0" borderId="0" xfId="0" applyNumberFormat="1" applyProtection="1">
      <protection hidden="1"/>
    </xf>
    <xf numFmtId="49" fontId="0" fillId="0" borderId="0" xfId="0" applyNumberFormat="1" applyProtection="1">
      <protection hidden="1"/>
    </xf>
    <xf numFmtId="165" fontId="0" fillId="5" borderId="1" xfId="0" applyNumberFormat="1" applyFill="1" applyBorder="1" applyAlignment="1" applyProtection="1">
      <alignment horizontal="center" vertical="center"/>
      <protection locked="0"/>
    </xf>
    <xf numFmtId="0" fontId="0" fillId="12" borderId="0" xfId="0" applyFill="1" applyProtection="1">
      <protection hidden="1"/>
    </xf>
    <xf numFmtId="0" fontId="3" fillId="12" borderId="0" xfId="0" applyFont="1" applyFill="1" applyProtection="1">
      <protection hidden="1"/>
    </xf>
    <xf numFmtId="0" fontId="3" fillId="3" borderId="0" xfId="0" applyFont="1" applyFill="1" applyAlignment="1" applyProtection="1">
      <alignment horizontal="left"/>
      <protection hidden="1"/>
    </xf>
    <xf numFmtId="0" fontId="5" fillId="3" borderId="0" xfId="0" applyFont="1" applyFill="1" applyAlignment="1" applyProtection="1">
      <alignment horizontal="left"/>
      <protection hidden="1"/>
    </xf>
    <xf numFmtId="0" fontId="0" fillId="3" borderId="0" xfId="0" applyFill="1" applyAlignment="1" applyProtection="1">
      <alignment horizontal="left"/>
      <protection hidden="1"/>
    </xf>
    <xf numFmtId="0" fontId="6" fillId="3" borderId="0" xfId="0" applyFont="1" applyFill="1" applyAlignment="1" applyProtection="1">
      <alignment horizontal="left"/>
      <protection hidden="1"/>
    </xf>
    <xf numFmtId="49" fontId="10" fillId="2" borderId="3" xfId="0" applyNumberFormat="1" applyFont="1" applyFill="1" applyBorder="1" applyAlignment="1" applyProtection="1">
      <alignment vertical="center"/>
      <protection hidden="1"/>
    </xf>
    <xf numFmtId="0" fontId="0" fillId="0" borderId="0" xfId="0" applyAlignment="1" applyProtection="1">
      <alignment horizontal="left"/>
      <protection hidden="1"/>
    </xf>
    <xf numFmtId="0" fontId="16" fillId="0" borderId="7" xfId="0" applyFont="1" applyBorder="1" applyAlignment="1" applyProtection="1">
      <alignment horizontal="center" vertical="center" wrapText="1"/>
      <protection hidden="1"/>
    </xf>
    <xf numFmtId="0" fontId="26" fillId="0" borderId="1" xfId="0" applyFont="1" applyBorder="1" applyAlignment="1" applyProtection="1">
      <alignment horizontal="left" vertical="center" wrapText="1" indent="1"/>
      <protection hidden="1"/>
    </xf>
    <xf numFmtId="0" fontId="0" fillId="7" borderId="1" xfId="0" applyFill="1" applyBorder="1" applyAlignment="1" applyProtection="1">
      <alignment horizontal="left" vertical="center" wrapText="1" indent="1"/>
      <protection locked="0"/>
    </xf>
    <xf numFmtId="0" fontId="17" fillId="0" borderId="7" xfId="0" applyFont="1" applyBorder="1" applyAlignment="1" applyProtection="1">
      <alignment horizontal="center" vertical="center" wrapText="1"/>
      <protection hidden="1"/>
    </xf>
    <xf numFmtId="165" fontId="3" fillId="3" borderId="0" xfId="0" applyNumberFormat="1" applyFont="1" applyFill="1" applyAlignment="1" applyProtection="1">
      <alignment horizontal="left" vertical="center"/>
      <protection hidden="1"/>
    </xf>
    <xf numFmtId="165" fontId="0" fillId="3" borderId="0" xfId="0" applyNumberFormat="1" applyFill="1" applyAlignment="1" applyProtection="1">
      <alignment vertical="center"/>
      <protection hidden="1"/>
    </xf>
    <xf numFmtId="0" fontId="0" fillId="13" borderId="0" xfId="0" applyFill="1" applyAlignment="1" applyProtection="1">
      <alignment horizontal="left"/>
      <protection hidden="1"/>
    </xf>
    <xf numFmtId="0" fontId="9" fillId="13" borderId="0" xfId="0" applyFont="1" applyFill="1" applyProtection="1">
      <protection hidden="1"/>
    </xf>
    <xf numFmtId="0" fontId="10" fillId="6" borderId="6" xfId="0" applyFont="1" applyFill="1" applyBorder="1" applyAlignment="1" applyProtection="1">
      <alignment horizontal="center" vertical="center" wrapText="1"/>
      <protection hidden="1"/>
    </xf>
    <xf numFmtId="0" fontId="17" fillId="0" borderId="8" xfId="0" applyFont="1" applyBorder="1" applyAlignment="1" applyProtection="1">
      <alignment horizontal="center" vertical="center" wrapText="1"/>
      <protection hidden="1"/>
    </xf>
    <xf numFmtId="0" fontId="0" fillId="7" borderId="1" xfId="0" applyFill="1" applyBorder="1" applyAlignment="1" applyProtection="1">
      <alignment horizontal="center" vertical="center"/>
      <protection locked="0"/>
    </xf>
    <xf numFmtId="0" fontId="0" fillId="3" borderId="0" xfId="0" applyFill="1" applyAlignment="1" applyProtection="1">
      <alignment vertical="top"/>
      <protection hidden="1"/>
    </xf>
    <xf numFmtId="165" fontId="36" fillId="3" borderId="1" xfId="0" applyNumberFormat="1" applyFont="1" applyFill="1" applyBorder="1" applyAlignment="1" applyProtection="1">
      <alignment horizontal="center" vertical="center"/>
      <protection hidden="1"/>
    </xf>
    <xf numFmtId="165" fontId="0" fillId="3" borderId="4" xfId="0" applyNumberFormat="1" applyFill="1" applyBorder="1" applyAlignment="1" applyProtection="1">
      <alignment vertical="center"/>
      <protection hidden="1"/>
    </xf>
    <xf numFmtId="0" fontId="0" fillId="3" borderId="1" xfId="0" applyFill="1" applyBorder="1" applyAlignment="1" applyProtection="1">
      <alignment horizontal="center" vertical="center"/>
      <protection hidden="1"/>
    </xf>
    <xf numFmtId="165" fontId="36" fillId="3" borderId="4" xfId="0" applyNumberFormat="1" applyFont="1" applyFill="1" applyBorder="1" applyAlignment="1" applyProtection="1">
      <alignment horizontal="center" vertical="center"/>
      <protection hidden="1"/>
    </xf>
    <xf numFmtId="49" fontId="36" fillId="0" borderId="3" xfId="0" applyNumberFormat="1" applyFont="1" applyBorder="1" applyAlignment="1" applyProtection="1">
      <alignment horizontal="center" vertical="center"/>
      <protection hidden="1"/>
    </xf>
    <xf numFmtId="0" fontId="37" fillId="3" borderId="3" xfId="0" applyFont="1" applyFill="1" applyBorder="1" applyAlignment="1" applyProtection="1">
      <alignment horizontal="left" vertical="center" wrapText="1" indent="1"/>
      <protection hidden="1"/>
    </xf>
    <xf numFmtId="165" fontId="36" fillId="3" borderId="3" xfId="0" applyNumberFormat="1" applyFont="1" applyFill="1" applyBorder="1" applyAlignment="1" applyProtection="1">
      <alignment horizontal="center" vertical="center"/>
      <protection hidden="1"/>
    </xf>
    <xf numFmtId="165" fontId="0" fillId="0" borderId="6" xfId="0" applyNumberFormat="1" applyBorder="1" applyAlignment="1" applyProtection="1">
      <alignment horizontal="center" vertical="center"/>
      <protection hidden="1"/>
    </xf>
    <xf numFmtId="165" fontId="36" fillId="3" borderId="5" xfId="0" applyNumberFormat="1" applyFont="1" applyFill="1" applyBorder="1" applyAlignment="1" applyProtection="1">
      <alignment horizontal="center" vertical="center"/>
      <protection hidden="1"/>
    </xf>
    <xf numFmtId="165" fontId="19" fillId="0" borderId="5" xfId="0" applyNumberFormat="1" applyFont="1" applyBorder="1" applyAlignment="1" applyProtection="1">
      <alignment horizontal="center" vertical="center"/>
      <protection hidden="1"/>
    </xf>
    <xf numFmtId="1" fontId="12" fillId="14" borderId="2" xfId="0" applyNumberFormat="1" applyFont="1" applyFill="1" applyBorder="1" applyAlignment="1" applyProtection="1">
      <alignment horizontal="center" vertical="center"/>
      <protection hidden="1"/>
    </xf>
    <xf numFmtId="49" fontId="36" fillId="14" borderId="3" xfId="0" applyNumberFormat="1" applyFont="1" applyFill="1" applyBorder="1" applyAlignment="1" applyProtection="1">
      <alignment horizontal="center" vertical="center"/>
      <protection hidden="1"/>
    </xf>
    <xf numFmtId="0" fontId="36" fillId="14" borderId="3" xfId="0" applyFont="1" applyFill="1" applyBorder="1" applyProtection="1">
      <protection hidden="1"/>
    </xf>
    <xf numFmtId="165" fontId="36" fillId="14" borderId="3" xfId="0" applyNumberFormat="1" applyFont="1" applyFill="1" applyBorder="1" applyAlignment="1" applyProtection="1">
      <alignment horizontal="center" vertical="center"/>
      <protection hidden="1"/>
    </xf>
    <xf numFmtId="165" fontId="36" fillId="14" borderId="1" xfId="0" applyNumberFormat="1" applyFont="1" applyFill="1" applyBorder="1" applyAlignment="1" applyProtection="1">
      <alignment horizontal="center" vertical="center"/>
      <protection hidden="1"/>
    </xf>
    <xf numFmtId="0" fontId="36" fillId="14" borderId="4" xfId="0" applyFont="1" applyFill="1" applyBorder="1" applyProtection="1">
      <protection hidden="1"/>
    </xf>
    <xf numFmtId="0" fontId="37" fillId="14" borderId="3" xfId="0" applyFont="1" applyFill="1" applyBorder="1" applyAlignment="1" applyProtection="1">
      <alignment horizontal="left" vertical="center" wrapText="1" indent="1"/>
      <protection hidden="1"/>
    </xf>
    <xf numFmtId="165" fontId="36" fillId="14" borderId="2" xfId="0" applyNumberFormat="1" applyFont="1" applyFill="1" applyBorder="1" applyAlignment="1" applyProtection="1">
      <alignment horizontal="center" vertical="center"/>
      <protection hidden="1"/>
    </xf>
    <xf numFmtId="0" fontId="0" fillId="0" borderId="6" xfId="0" applyBorder="1" applyAlignment="1" applyProtection="1">
      <alignment horizontal="center" vertical="center"/>
      <protection hidden="1"/>
    </xf>
    <xf numFmtId="10" fontId="0" fillId="0" borderId="6" xfId="0" applyNumberFormat="1" applyBorder="1" applyAlignment="1" applyProtection="1">
      <alignment horizontal="center" vertical="center"/>
      <protection hidden="1"/>
    </xf>
    <xf numFmtId="0" fontId="36" fillId="3" borderId="28" xfId="0" applyFont="1" applyFill="1" applyBorder="1" applyProtection="1">
      <protection hidden="1"/>
    </xf>
    <xf numFmtId="0" fontId="36" fillId="0" borderId="35" xfId="0" applyFont="1" applyBorder="1" applyProtection="1">
      <protection hidden="1"/>
    </xf>
    <xf numFmtId="165" fontId="36" fillId="0" borderId="5" xfId="0" applyNumberFormat="1" applyFont="1" applyBorder="1" applyAlignment="1" applyProtection="1">
      <alignment horizontal="center" vertical="center"/>
      <protection hidden="1"/>
    </xf>
    <xf numFmtId="0" fontId="36" fillId="14" borderId="1" xfId="0" applyFont="1" applyFill="1" applyBorder="1" applyProtection="1">
      <protection hidden="1"/>
    </xf>
    <xf numFmtId="165" fontId="19" fillId="14" borderId="1" xfId="0" applyNumberFormat="1" applyFont="1" applyFill="1" applyBorder="1" applyAlignment="1" applyProtection="1">
      <alignment horizontal="center" vertical="center"/>
      <protection hidden="1"/>
    </xf>
    <xf numFmtId="0" fontId="36" fillId="3" borderId="36" xfId="0" applyFont="1" applyFill="1" applyBorder="1" applyProtection="1">
      <protection hidden="1"/>
    </xf>
    <xf numFmtId="0" fontId="0" fillId="3" borderId="3" xfId="0" applyFill="1" applyBorder="1" applyAlignment="1" applyProtection="1">
      <alignment vertical="center"/>
      <protection hidden="1"/>
    </xf>
    <xf numFmtId="166" fontId="0" fillId="15" borderId="5" xfId="0" applyNumberFormat="1" applyFill="1" applyBorder="1" applyAlignment="1" applyProtection="1">
      <alignment horizontal="center"/>
      <protection hidden="1"/>
    </xf>
    <xf numFmtId="2" fontId="0" fillId="7" borderId="24" xfId="0" applyNumberFormat="1" applyFill="1" applyBorder="1" applyAlignment="1" applyProtection="1">
      <alignment horizontal="center" vertical="center"/>
      <protection locked="0"/>
    </xf>
    <xf numFmtId="2" fontId="0" fillId="15" borderId="12" xfId="0" applyNumberFormat="1" applyFill="1" applyBorder="1" applyAlignment="1" applyProtection="1">
      <alignment horizontal="center" vertical="center"/>
      <protection hidden="1"/>
    </xf>
    <xf numFmtId="2" fontId="0" fillId="7" borderId="14" xfId="0" applyNumberForma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hidden="1"/>
    </xf>
    <xf numFmtId="0" fontId="36" fillId="3" borderId="3" xfId="0" applyFont="1" applyFill="1" applyBorder="1" applyAlignment="1" applyProtection="1">
      <alignment horizontal="center" vertical="center"/>
      <protection hidden="1"/>
    </xf>
    <xf numFmtId="0" fontId="3" fillId="7" borderId="0" xfId="0" applyFont="1" applyFill="1" applyAlignment="1" applyProtection="1">
      <alignment horizontal="left"/>
      <protection hidden="1"/>
    </xf>
    <xf numFmtId="49" fontId="10" fillId="2" borderId="2" xfId="0" applyNumberFormat="1" applyFont="1" applyFill="1" applyBorder="1" applyAlignment="1" applyProtection="1">
      <alignment horizontal="left" vertical="center"/>
      <protection hidden="1"/>
    </xf>
    <xf numFmtId="49" fontId="10" fillId="2" borderId="3" xfId="0" applyNumberFormat="1" applyFont="1" applyFill="1" applyBorder="1" applyAlignment="1" applyProtection="1">
      <alignment horizontal="left" vertical="center"/>
      <protection hidden="1"/>
    </xf>
    <xf numFmtId="49" fontId="10" fillId="2" borderId="4" xfId="0" applyNumberFormat="1" applyFont="1" applyFill="1" applyBorder="1" applyAlignment="1" applyProtection="1">
      <alignment horizontal="left" vertical="center"/>
      <protection hidden="1"/>
    </xf>
    <xf numFmtId="165" fontId="0" fillId="0" borderId="6" xfId="0" applyNumberFormat="1" applyBorder="1" applyAlignment="1" applyProtection="1">
      <alignment horizontal="center" vertical="center" wrapText="1"/>
      <protection hidden="1"/>
    </xf>
    <xf numFmtId="165" fontId="0" fillId="0" borderId="5" xfId="0" applyNumberFormat="1" applyBorder="1" applyAlignment="1" applyProtection="1">
      <alignment horizontal="center" vertical="center" wrapText="1"/>
      <protection hidden="1"/>
    </xf>
    <xf numFmtId="0" fontId="30" fillId="3" borderId="0" xfId="0" applyFont="1" applyFill="1" applyAlignment="1" applyProtection="1">
      <alignment horizontal="left" vertical="top" wrapText="1"/>
      <protection hidden="1"/>
    </xf>
    <xf numFmtId="0" fontId="32" fillId="3" borderId="0" xfId="0" applyFont="1" applyFill="1" applyAlignment="1" applyProtection="1">
      <alignment horizontal="left" vertical="top" wrapText="1"/>
      <protection hidden="1"/>
    </xf>
    <xf numFmtId="0" fontId="14" fillId="3" borderId="32" xfId="0" applyFont="1" applyFill="1" applyBorder="1" applyAlignment="1" applyProtection="1">
      <alignment horizontal="left" vertical="top" wrapText="1"/>
      <protection hidden="1"/>
    </xf>
    <xf numFmtId="0" fontId="14" fillId="3" borderId="33" xfId="0" applyFont="1" applyFill="1" applyBorder="1" applyAlignment="1" applyProtection="1">
      <alignment horizontal="left" vertical="top" wrapText="1"/>
      <protection hidden="1"/>
    </xf>
    <xf numFmtId="0" fontId="14" fillId="3" borderId="34" xfId="0" applyFont="1" applyFill="1" applyBorder="1" applyAlignment="1" applyProtection="1">
      <alignment horizontal="left" vertical="top" wrapText="1"/>
      <protection hidden="1"/>
    </xf>
    <xf numFmtId="0" fontId="31" fillId="3" borderId="0" xfId="0" applyFont="1" applyFill="1" applyAlignment="1" applyProtection="1">
      <alignment horizontal="left" vertical="top" wrapText="1"/>
      <protection hidden="1"/>
    </xf>
    <xf numFmtId="0" fontId="18" fillId="8" borderId="30" xfId="0" applyFont="1" applyFill="1" applyBorder="1" applyAlignment="1">
      <alignment horizontal="left" vertical="center"/>
    </xf>
    <xf numFmtId="0" fontId="18" fillId="8" borderId="15" xfId="0" applyFont="1" applyFill="1" applyBorder="1" applyAlignment="1">
      <alignment horizontal="left" vertical="center"/>
    </xf>
    <xf numFmtId="0" fontId="18" fillId="8" borderId="31" xfId="0" applyFont="1" applyFill="1" applyBorder="1" applyAlignment="1">
      <alignment horizontal="left" vertical="center"/>
    </xf>
    <xf numFmtId="0" fontId="19" fillId="8" borderId="13" xfId="0" applyFont="1" applyFill="1" applyBorder="1" applyAlignment="1" applyProtection="1">
      <alignment horizontal="left" indent="1"/>
      <protection hidden="1"/>
    </xf>
    <xf numFmtId="0" fontId="19" fillId="8" borderId="8" xfId="0" applyFont="1" applyFill="1" applyBorder="1" applyAlignment="1" applyProtection="1">
      <alignment horizontal="left" indent="1"/>
      <protection hidden="1"/>
    </xf>
    <xf numFmtId="0" fontId="19" fillId="8" borderId="20" xfId="0" applyFont="1" applyFill="1" applyBorder="1" applyAlignment="1" applyProtection="1">
      <alignment horizontal="left" indent="1"/>
      <protection hidden="1"/>
    </xf>
    <xf numFmtId="0" fontId="19" fillId="8" borderId="21" xfId="0" applyFont="1" applyFill="1" applyBorder="1" applyAlignment="1" applyProtection="1">
      <alignment horizontal="left" indent="1"/>
      <protection hidden="1"/>
    </xf>
    <xf numFmtId="0" fontId="3" fillId="12" borderId="0" xfId="0" applyFont="1" applyFill="1" applyAlignment="1">
      <alignment horizontal="center"/>
    </xf>
    <xf numFmtId="0" fontId="0" fillId="3" borderId="0" xfId="0" applyFill="1" applyAlignment="1">
      <alignment horizontal="center"/>
    </xf>
    <xf numFmtId="0" fontId="29" fillId="3" borderId="0" xfId="0" applyFont="1" applyFill="1" applyAlignment="1">
      <alignment horizontal="right" vertical="top" wrapText="1"/>
    </xf>
    <xf numFmtId="0" fontId="18" fillId="8" borderId="27" xfId="0" applyFont="1" applyFill="1" applyBorder="1" applyAlignment="1" applyProtection="1">
      <alignment horizontal="left" indent="1"/>
      <protection hidden="1"/>
    </xf>
    <xf numFmtId="0" fontId="18" fillId="8" borderId="28" xfId="0" applyFont="1" applyFill="1" applyBorder="1" applyAlignment="1" applyProtection="1">
      <alignment horizontal="left" indent="1"/>
      <protection hidden="1"/>
    </xf>
    <xf numFmtId="0" fontId="18" fillId="8" borderId="22" xfId="0" applyFont="1" applyFill="1" applyBorder="1" applyAlignment="1" applyProtection="1">
      <alignment horizontal="left" indent="1"/>
      <protection hidden="1"/>
    </xf>
    <xf numFmtId="0" fontId="18" fillId="8" borderId="23" xfId="0" applyFont="1" applyFill="1" applyBorder="1" applyAlignment="1" applyProtection="1">
      <alignment horizontal="left" indent="1"/>
      <protection hidden="1"/>
    </xf>
    <xf numFmtId="2" fontId="18" fillId="9" borderId="0" xfId="0" applyNumberFormat="1" applyFont="1" applyFill="1" applyAlignment="1" applyProtection="1">
      <alignment horizontal="center" vertical="center"/>
      <protection hidden="1"/>
    </xf>
    <xf numFmtId="0" fontId="0" fillId="3" borderId="0" xfId="0" applyFill="1" applyAlignment="1">
      <alignment horizontal="right"/>
    </xf>
    <xf numFmtId="0" fontId="7" fillId="7" borderId="0" xfId="0" applyFont="1" applyFill="1" applyAlignment="1" applyProtection="1">
      <alignment horizontal="center" vertical="center" wrapText="1"/>
      <protection locked="0"/>
    </xf>
    <xf numFmtId="0" fontId="18" fillId="8" borderId="25" xfId="0" applyFont="1" applyFill="1" applyBorder="1" applyAlignment="1" applyProtection="1">
      <alignment horizontal="left" indent="1"/>
      <protection hidden="1"/>
    </xf>
    <xf numFmtId="0" fontId="18" fillId="8" borderId="26" xfId="0" applyFont="1" applyFill="1" applyBorder="1" applyAlignment="1" applyProtection="1">
      <alignment horizontal="left" indent="1"/>
      <protection hidden="1"/>
    </xf>
    <xf numFmtId="0" fontId="18" fillId="8" borderId="0" xfId="0" applyFont="1" applyFill="1" applyAlignment="1">
      <alignment horizontal="center" vertical="center"/>
    </xf>
    <xf numFmtId="0" fontId="18" fillId="8" borderId="29" xfId="0" applyFont="1" applyFill="1" applyBorder="1" applyAlignment="1">
      <alignment horizontal="center" vertical="center"/>
    </xf>
    <xf numFmtId="0" fontId="7" fillId="3" borderId="0" xfId="0" applyFont="1" applyFill="1" applyAlignment="1" applyProtection="1">
      <alignment horizontal="left" vertical="center" indent="1"/>
      <protection hidden="1"/>
    </xf>
  </cellXfs>
  <cellStyles count="1">
    <cellStyle name="Normálna" xfId="0" builtinId="0"/>
  </cellStyles>
  <dxfs count="3">
    <dxf>
      <font>
        <color rgb="FF9C0006"/>
      </font>
      <fill>
        <patternFill>
          <bgColor rgb="FFFFC7CE"/>
        </patternFill>
      </fill>
    </dxf>
    <dxf>
      <font>
        <color rgb="FF9C0006"/>
      </font>
      <fill>
        <patternFill>
          <bgColor rgb="FFFFC7CE"/>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ichaela Matúšková" id="{BDBD07A6-4A83-4725-9217-0C63DEEBD09E}" userId="S::michaela.matuskova@minv.sk::3d01a817-d595-4323-955b-4b705051de3f" providerId="AD"/>
</personList>
</file>

<file path=xl/theme/theme1.xml><?xml version="1.0" encoding="utf-8"?>
<a:theme xmlns:a="http://schemas.openxmlformats.org/drawingml/2006/main" name="Motí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43" dT="2025-10-28T11:05:21.27" personId="{BDBD07A6-4A83-4725-9217-0C63DEEBD09E}" id="{4DB7BB92-87E4-4040-BD30-734E352C20EC}">
    <text>kus služby</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4B04A-934B-CD4E-91A6-DE93C9CBE00C}">
  <dimension ref="A1:AE185"/>
  <sheetViews>
    <sheetView tabSelected="1" topLeftCell="A56" zoomScaleNormal="100" workbookViewId="0">
      <selection activeCell="A62" sqref="A62:D62"/>
    </sheetView>
  </sheetViews>
  <sheetFormatPr defaultColWidth="8.875" defaultRowHeight="15.75"/>
  <cols>
    <col min="1" max="1" width="5.375" style="93" customWidth="1"/>
    <col min="2" max="2" width="14.5" style="94" customWidth="1"/>
    <col min="3" max="3" width="14.5" style="46" customWidth="1"/>
    <col min="4" max="4" width="71.125" style="46" bestFit="1" customWidth="1"/>
    <col min="5" max="5" width="10.625" style="46" customWidth="1"/>
    <col min="6" max="6" width="22" style="75" customWidth="1"/>
    <col min="7" max="7" width="21.625" style="46" customWidth="1"/>
    <col min="8" max="8" width="10.625" style="46" customWidth="1"/>
    <col min="9" max="9" width="22.875" style="46" customWidth="1"/>
    <col min="10" max="10" width="18.625" style="46" customWidth="1"/>
    <col min="11" max="11" width="23.375" style="46" customWidth="1"/>
    <col min="12" max="12" width="22.125" style="46" customWidth="1"/>
    <col min="13" max="16384" width="8.875" style="46"/>
  </cols>
  <sheetData>
    <row r="1" spans="1:31" s="36" customFormat="1" ht="18.75">
      <c r="A1" s="37"/>
      <c r="B1" s="38"/>
      <c r="F1" s="39"/>
      <c r="K1" s="40"/>
    </row>
    <row r="2" spans="1:31">
      <c r="A2" s="41"/>
      <c r="B2" s="42"/>
      <c r="C2" s="43"/>
      <c r="D2" s="44" t="s">
        <v>0</v>
      </c>
      <c r="E2" s="44"/>
      <c r="F2" s="45"/>
      <c r="G2" s="44"/>
      <c r="H2" s="44"/>
      <c r="I2" s="44"/>
      <c r="J2" s="44"/>
      <c r="K2" s="44"/>
      <c r="L2" s="36"/>
      <c r="M2" s="36"/>
      <c r="N2" s="36"/>
      <c r="O2" s="36"/>
      <c r="P2" s="36"/>
      <c r="Q2" s="36"/>
      <c r="R2" s="36"/>
      <c r="S2" s="36"/>
      <c r="T2" s="36"/>
      <c r="U2" s="36"/>
      <c r="V2" s="36"/>
      <c r="W2" s="36"/>
      <c r="X2" s="36"/>
      <c r="Y2" s="36"/>
      <c r="Z2" s="36"/>
      <c r="AA2" s="36"/>
      <c r="AB2" s="36"/>
      <c r="AC2" s="36"/>
      <c r="AD2" s="36"/>
      <c r="AE2" s="36"/>
    </row>
    <row r="3" spans="1:31" s="36" customFormat="1">
      <c r="A3" s="37"/>
      <c r="B3" s="38"/>
      <c r="D3" s="47"/>
      <c r="E3" s="47"/>
      <c r="F3" s="48"/>
      <c r="G3" s="47"/>
      <c r="H3" s="47"/>
      <c r="I3" s="47"/>
      <c r="J3" s="47"/>
      <c r="K3" s="47"/>
    </row>
    <row r="4" spans="1:31" s="36" customFormat="1">
      <c r="A4" s="37"/>
      <c r="B4" s="38"/>
      <c r="D4" s="49" t="s">
        <v>1</v>
      </c>
      <c r="E4" s="47"/>
      <c r="F4" s="48"/>
      <c r="G4" s="47"/>
      <c r="H4" s="47"/>
      <c r="I4" s="47"/>
      <c r="J4" s="47"/>
      <c r="K4" s="47"/>
    </row>
    <row r="5" spans="1:31">
      <c r="A5" s="37"/>
      <c r="B5" s="38"/>
      <c r="C5" s="36"/>
      <c r="D5" s="50"/>
      <c r="E5" s="47"/>
      <c r="F5" s="48"/>
      <c r="G5" s="47"/>
      <c r="H5" s="47"/>
      <c r="I5" s="47"/>
      <c r="J5" s="47"/>
      <c r="K5" s="47"/>
      <c r="L5" s="36"/>
      <c r="M5" s="36"/>
      <c r="N5" s="36"/>
      <c r="O5" s="36"/>
      <c r="P5" s="36"/>
      <c r="Q5" s="36"/>
      <c r="R5" s="36"/>
      <c r="S5" s="36"/>
      <c r="T5" s="36"/>
      <c r="U5" s="36"/>
      <c r="V5" s="36"/>
      <c r="W5" s="36"/>
      <c r="X5" s="36"/>
      <c r="Y5" s="36"/>
      <c r="Z5" s="36"/>
      <c r="AA5" s="36"/>
      <c r="AB5" s="36"/>
      <c r="AC5" s="36"/>
      <c r="AD5" s="36"/>
      <c r="AE5" s="36"/>
    </row>
    <row r="6" spans="1:31" ht="31.5">
      <c r="A6" s="37"/>
      <c r="B6" s="38"/>
      <c r="C6" s="36"/>
      <c r="D6" s="51" t="s">
        <v>2</v>
      </c>
      <c r="E6" s="149"/>
      <c r="F6" s="149"/>
      <c r="G6" s="149"/>
      <c r="H6" s="47"/>
      <c r="I6" s="47"/>
      <c r="J6" s="47"/>
      <c r="K6" s="47"/>
      <c r="L6" s="36"/>
      <c r="M6" s="36"/>
      <c r="N6" s="36"/>
      <c r="O6" s="36"/>
      <c r="P6" s="36"/>
      <c r="Q6" s="36"/>
      <c r="R6" s="36"/>
      <c r="S6" s="36"/>
      <c r="T6" s="36"/>
      <c r="U6" s="36"/>
      <c r="V6" s="36"/>
      <c r="W6" s="36"/>
      <c r="X6" s="36"/>
      <c r="Y6" s="36"/>
      <c r="Z6" s="36"/>
      <c r="AA6" s="36"/>
      <c r="AB6" s="36"/>
      <c r="AC6" s="36"/>
      <c r="AD6" s="36"/>
      <c r="AE6" s="36"/>
    </row>
    <row r="7" spans="1:31" s="36" customFormat="1">
      <c r="A7" s="37"/>
      <c r="B7" s="38"/>
      <c r="D7" s="52" t="s">
        <v>3</v>
      </c>
      <c r="E7" s="53"/>
      <c r="F7" s="39"/>
      <c r="G7" s="53"/>
      <c r="H7" s="53"/>
      <c r="I7" s="53"/>
      <c r="J7" s="53"/>
      <c r="K7" s="53"/>
    </row>
    <row r="8" spans="1:31" s="36" customFormat="1">
      <c r="A8" s="37"/>
      <c r="B8" s="38"/>
      <c r="D8" s="54" t="s">
        <v>4</v>
      </c>
      <c r="F8" s="39"/>
      <c r="K8" s="55"/>
    </row>
    <row r="9" spans="1:31" s="36" customFormat="1">
      <c r="A9" s="37"/>
      <c r="B9" s="38"/>
      <c r="D9" s="54" t="s">
        <v>5</v>
      </c>
      <c r="F9" s="39"/>
      <c r="K9" s="55"/>
    </row>
    <row r="10" spans="1:31" s="36" customFormat="1">
      <c r="A10" s="37"/>
      <c r="B10" s="38"/>
      <c r="D10" s="54" t="s">
        <v>6</v>
      </c>
      <c r="F10" s="39"/>
      <c r="K10" s="55"/>
    </row>
    <row r="11" spans="1:31" s="36" customFormat="1">
      <c r="A11" s="37"/>
      <c r="B11" s="38"/>
      <c r="D11" s="54"/>
      <c r="F11" s="39"/>
    </row>
    <row r="12" spans="1:31" s="36" customFormat="1">
      <c r="A12" s="37"/>
      <c r="B12" s="38"/>
      <c r="D12" s="54"/>
      <c r="F12" s="39"/>
    </row>
    <row r="13" spans="1:31" s="58" customFormat="1" ht="24" customHeight="1">
      <c r="A13" s="56"/>
      <c r="B13" s="150" t="s">
        <v>7</v>
      </c>
      <c r="C13" s="151"/>
      <c r="D13" s="151"/>
      <c r="E13" s="151"/>
      <c r="F13" s="151"/>
      <c r="G13" s="151"/>
      <c r="H13" s="151"/>
      <c r="I13" s="151"/>
      <c r="J13" s="151"/>
      <c r="K13" s="152"/>
      <c r="L13" s="57"/>
      <c r="M13" s="57"/>
      <c r="N13" s="57"/>
      <c r="O13" s="57"/>
      <c r="P13" s="57"/>
      <c r="Q13" s="57"/>
      <c r="R13" s="57"/>
      <c r="S13" s="57"/>
      <c r="T13" s="57"/>
      <c r="U13" s="57"/>
      <c r="V13" s="57"/>
      <c r="W13" s="57"/>
      <c r="X13" s="57"/>
      <c r="Y13" s="57"/>
      <c r="Z13" s="57"/>
      <c r="AA13" s="57"/>
      <c r="AB13" s="57"/>
      <c r="AC13" s="57"/>
      <c r="AD13" s="57"/>
      <c r="AE13" s="57"/>
    </row>
    <row r="14" spans="1:31" ht="70.5" customHeight="1">
      <c r="A14" s="59" t="s">
        <v>8</v>
      </c>
      <c r="B14" s="60" t="s">
        <v>9</v>
      </c>
      <c r="C14" s="61" t="s">
        <v>10</v>
      </c>
      <c r="D14" s="61" t="s">
        <v>11</v>
      </c>
      <c r="E14" s="61" t="s">
        <v>12</v>
      </c>
      <c r="F14" s="62" t="s">
        <v>13</v>
      </c>
      <c r="G14" s="63" t="s">
        <v>14</v>
      </c>
      <c r="H14" s="61" t="s">
        <v>15</v>
      </c>
      <c r="I14" s="61" t="s">
        <v>16</v>
      </c>
      <c r="J14" s="61" t="s">
        <v>17</v>
      </c>
      <c r="K14" s="61" t="s">
        <v>18</v>
      </c>
      <c r="L14" s="36"/>
      <c r="M14" s="36"/>
      <c r="N14" s="36"/>
      <c r="O14" s="36"/>
      <c r="P14" s="36"/>
      <c r="Q14" s="36"/>
      <c r="R14" s="36"/>
      <c r="S14" s="36"/>
      <c r="T14" s="36"/>
      <c r="U14" s="36"/>
      <c r="V14" s="36"/>
      <c r="W14" s="36"/>
      <c r="X14" s="36"/>
      <c r="Y14" s="36"/>
      <c r="Z14" s="36"/>
      <c r="AA14" s="36"/>
      <c r="AB14" s="36"/>
      <c r="AC14" s="36"/>
      <c r="AD14" s="36"/>
      <c r="AE14" s="36"/>
    </row>
    <row r="15" spans="1:31" s="58" customFormat="1">
      <c r="A15" s="56">
        <v>1</v>
      </c>
      <c r="B15" s="64">
        <v>1</v>
      </c>
      <c r="C15" s="65" t="s">
        <v>19</v>
      </c>
      <c r="D15" s="66" t="s">
        <v>20</v>
      </c>
      <c r="E15" s="67" t="s">
        <v>21</v>
      </c>
      <c r="F15" s="68"/>
      <c r="G15" s="69"/>
      <c r="H15" s="67">
        <v>4</v>
      </c>
      <c r="I15" s="68">
        <f>G15*H15</f>
        <v>0</v>
      </c>
      <c r="J15" s="70">
        <v>0.23</v>
      </c>
      <c r="K15" s="68">
        <f>I15+J15*I15</f>
        <v>0</v>
      </c>
      <c r="L15" s="57"/>
      <c r="M15" s="57"/>
      <c r="N15" s="57"/>
      <c r="O15" s="57"/>
      <c r="P15" s="57"/>
      <c r="Q15" s="57"/>
      <c r="R15" s="57"/>
      <c r="S15" s="57"/>
      <c r="T15" s="57"/>
      <c r="U15" s="57"/>
      <c r="V15" s="57"/>
      <c r="W15" s="57"/>
      <c r="X15" s="57"/>
      <c r="Y15" s="57"/>
      <c r="Z15" s="57"/>
      <c r="AA15" s="57"/>
      <c r="AB15" s="57"/>
      <c r="AC15" s="57"/>
      <c r="AD15" s="57"/>
      <c r="AE15" s="57"/>
    </row>
    <row r="16" spans="1:31" s="58" customFormat="1">
      <c r="A16" s="71"/>
      <c r="B16" s="72"/>
      <c r="C16" s="73"/>
      <c r="D16" s="74"/>
      <c r="E16" s="73"/>
      <c r="F16" s="75"/>
      <c r="G16" s="76"/>
      <c r="H16" s="73"/>
      <c r="I16" s="75"/>
      <c r="J16" s="77"/>
      <c r="K16" s="75"/>
      <c r="L16" s="57"/>
      <c r="M16" s="57"/>
      <c r="N16" s="57"/>
      <c r="O16" s="57"/>
      <c r="P16" s="57"/>
      <c r="Q16" s="57"/>
      <c r="R16" s="57"/>
      <c r="S16" s="57"/>
      <c r="T16" s="57"/>
      <c r="U16" s="57"/>
      <c r="V16" s="57"/>
      <c r="W16" s="57"/>
      <c r="X16" s="57"/>
      <c r="Y16" s="57"/>
      <c r="Z16" s="57"/>
      <c r="AA16" s="57"/>
      <c r="AB16" s="57"/>
      <c r="AC16" s="57"/>
      <c r="AD16" s="57"/>
      <c r="AE16" s="57"/>
    </row>
    <row r="17" spans="1:31" s="57" customFormat="1">
      <c r="A17" s="78"/>
      <c r="B17" s="79"/>
      <c r="C17" s="80"/>
      <c r="D17" s="81"/>
      <c r="E17" s="80"/>
      <c r="F17" s="39"/>
      <c r="G17" s="39"/>
      <c r="H17" s="80"/>
      <c r="I17" s="39"/>
      <c r="J17" s="82"/>
      <c r="K17" s="39"/>
    </row>
    <row r="18" spans="1:31" s="57" customFormat="1">
      <c r="A18" s="83" t="s">
        <v>22</v>
      </c>
      <c r="B18" s="84"/>
      <c r="C18" s="85"/>
      <c r="D18" s="81"/>
      <c r="E18" s="80"/>
      <c r="F18" s="39"/>
      <c r="G18" s="39"/>
      <c r="H18" s="80"/>
      <c r="I18" s="39"/>
      <c r="J18" s="82"/>
      <c r="K18" s="39"/>
    </row>
    <row r="19" spans="1:31" s="58" customFormat="1">
      <c r="A19" s="56"/>
      <c r="B19" s="150" t="s">
        <v>23</v>
      </c>
      <c r="C19" s="151"/>
      <c r="D19" s="151"/>
      <c r="E19" s="151"/>
      <c r="F19" s="151"/>
      <c r="G19" s="151"/>
      <c r="H19" s="151"/>
      <c r="I19" s="151"/>
      <c r="J19" s="151"/>
      <c r="K19" s="152"/>
      <c r="L19" s="57"/>
      <c r="M19" s="57"/>
      <c r="N19" s="57"/>
      <c r="O19" s="57"/>
      <c r="P19" s="57"/>
      <c r="Q19" s="57"/>
      <c r="R19" s="57"/>
      <c r="S19" s="57"/>
      <c r="T19" s="57"/>
      <c r="U19" s="57"/>
      <c r="V19" s="57"/>
      <c r="W19" s="57"/>
      <c r="X19" s="57"/>
      <c r="Y19" s="57"/>
      <c r="Z19" s="57"/>
      <c r="AA19" s="57"/>
      <c r="AB19" s="57"/>
      <c r="AC19" s="57"/>
      <c r="AD19" s="57"/>
      <c r="AE19" s="57"/>
    </row>
    <row r="20" spans="1:31" s="58" customFormat="1" ht="31.5">
      <c r="A20" s="56">
        <v>2</v>
      </c>
      <c r="B20" s="64" t="s">
        <v>24</v>
      </c>
      <c r="C20" s="65" t="s">
        <v>19</v>
      </c>
      <c r="D20" s="86" t="s">
        <v>25</v>
      </c>
      <c r="E20" s="87" t="s">
        <v>21</v>
      </c>
      <c r="F20" s="88">
        <v>746428.8</v>
      </c>
      <c r="G20" s="95"/>
      <c r="H20" s="67">
        <v>4</v>
      </c>
      <c r="I20" s="68">
        <f>G20*H20</f>
        <v>0</v>
      </c>
      <c r="J20" s="70">
        <v>0.23</v>
      </c>
      <c r="K20" s="68">
        <f t="shared" ref="K20:K57" si="0">I20+J20*I20</f>
        <v>0</v>
      </c>
      <c r="L20" s="57"/>
      <c r="M20" s="57"/>
      <c r="N20" s="57"/>
      <c r="O20" s="57"/>
      <c r="P20" s="57"/>
      <c r="Q20" s="57"/>
      <c r="R20" s="57"/>
      <c r="S20" s="57"/>
      <c r="T20" s="57"/>
      <c r="U20" s="57"/>
      <c r="V20" s="57"/>
      <c r="W20" s="57"/>
      <c r="X20" s="57"/>
      <c r="Y20" s="57"/>
      <c r="Z20" s="57"/>
      <c r="AA20" s="57"/>
      <c r="AB20" s="57"/>
      <c r="AC20" s="57"/>
      <c r="AD20" s="57"/>
      <c r="AE20" s="57"/>
    </row>
    <row r="21" spans="1:31" s="58" customFormat="1">
      <c r="A21" s="56">
        <v>3</v>
      </c>
      <c r="B21" s="64" t="s">
        <v>26</v>
      </c>
      <c r="C21" s="65" t="s">
        <v>19</v>
      </c>
      <c r="D21" s="86" t="s">
        <v>27</v>
      </c>
      <c r="E21" s="87" t="s">
        <v>21</v>
      </c>
      <c r="F21" s="153">
        <v>299280.8</v>
      </c>
      <c r="G21" s="95"/>
      <c r="H21" s="67">
        <v>4</v>
      </c>
      <c r="I21" s="68">
        <f t="shared" ref="I21:I57" si="1">G21*H21</f>
        <v>0</v>
      </c>
      <c r="J21" s="70">
        <v>0.23</v>
      </c>
      <c r="K21" s="68">
        <f t="shared" si="0"/>
        <v>0</v>
      </c>
      <c r="L21" s="57"/>
      <c r="M21" s="57"/>
      <c r="N21" s="57"/>
      <c r="O21" s="57"/>
      <c r="P21" s="57"/>
      <c r="Q21" s="57"/>
      <c r="R21" s="57"/>
      <c r="S21" s="57"/>
      <c r="T21" s="57"/>
      <c r="U21" s="57"/>
      <c r="V21" s="57"/>
      <c r="W21" s="57"/>
      <c r="X21" s="57"/>
      <c r="Y21" s="57"/>
      <c r="Z21" s="57"/>
      <c r="AA21" s="57"/>
      <c r="AB21" s="57"/>
      <c r="AC21" s="57"/>
      <c r="AD21" s="57"/>
      <c r="AE21" s="57"/>
    </row>
    <row r="22" spans="1:31" s="58" customFormat="1">
      <c r="A22" s="56">
        <v>4</v>
      </c>
      <c r="B22" s="64" t="s">
        <v>28</v>
      </c>
      <c r="C22" s="65" t="s">
        <v>19</v>
      </c>
      <c r="D22" s="86" t="s">
        <v>29</v>
      </c>
      <c r="E22" s="87" t="s">
        <v>21</v>
      </c>
      <c r="F22" s="154">
        <v>0</v>
      </c>
      <c r="G22" s="95"/>
      <c r="H22" s="67">
        <v>4</v>
      </c>
      <c r="I22" s="68">
        <f t="shared" si="1"/>
        <v>0</v>
      </c>
      <c r="J22" s="70">
        <v>0.23</v>
      </c>
      <c r="K22" s="68">
        <f t="shared" si="0"/>
        <v>0</v>
      </c>
      <c r="L22" s="57"/>
      <c r="M22" s="57"/>
      <c r="N22" s="57"/>
      <c r="O22" s="57"/>
      <c r="P22" s="57"/>
      <c r="Q22" s="57"/>
      <c r="R22" s="57"/>
      <c r="S22" s="57"/>
      <c r="T22" s="57"/>
      <c r="U22" s="57"/>
      <c r="V22" s="57"/>
      <c r="W22" s="57"/>
      <c r="X22" s="57"/>
      <c r="Y22" s="57"/>
      <c r="Z22" s="57"/>
      <c r="AA22" s="57"/>
      <c r="AB22" s="57"/>
      <c r="AC22" s="57"/>
      <c r="AD22" s="57"/>
      <c r="AE22" s="57"/>
    </row>
    <row r="23" spans="1:31" s="58" customFormat="1">
      <c r="A23" s="56">
        <v>5</v>
      </c>
      <c r="B23" s="64" t="s">
        <v>30</v>
      </c>
      <c r="C23" s="65" t="s">
        <v>19</v>
      </c>
      <c r="D23" s="86" t="s">
        <v>31</v>
      </c>
      <c r="E23" s="87" t="s">
        <v>21</v>
      </c>
      <c r="F23" s="88">
        <v>223600</v>
      </c>
      <c r="G23" s="95"/>
      <c r="H23" s="67">
        <v>4</v>
      </c>
      <c r="I23" s="68">
        <f t="shared" si="1"/>
        <v>0</v>
      </c>
      <c r="J23" s="70">
        <v>0.23</v>
      </c>
      <c r="K23" s="68">
        <f>I23+J23*I23</f>
        <v>0</v>
      </c>
      <c r="L23" s="57"/>
      <c r="M23" s="57"/>
      <c r="N23" s="57"/>
      <c r="O23" s="57"/>
      <c r="P23" s="57"/>
      <c r="Q23" s="57"/>
      <c r="R23" s="57"/>
      <c r="S23" s="57"/>
      <c r="T23" s="57"/>
      <c r="U23" s="57"/>
      <c r="V23" s="57"/>
      <c r="W23" s="57"/>
      <c r="X23" s="57"/>
      <c r="Y23" s="57"/>
      <c r="Z23" s="57"/>
      <c r="AA23" s="57"/>
      <c r="AB23" s="57"/>
      <c r="AC23" s="57"/>
      <c r="AD23" s="57"/>
      <c r="AE23" s="57"/>
    </row>
    <row r="24" spans="1:31" s="58" customFormat="1">
      <c r="A24" s="56">
        <v>6</v>
      </c>
      <c r="B24" s="64" t="s">
        <v>32</v>
      </c>
      <c r="C24" s="65" t="s">
        <v>19</v>
      </c>
      <c r="D24" s="86" t="s">
        <v>33</v>
      </c>
      <c r="E24" s="87" t="s">
        <v>21</v>
      </c>
      <c r="F24" s="88">
        <v>302931.20000000001</v>
      </c>
      <c r="G24" s="95"/>
      <c r="H24" s="67">
        <v>4</v>
      </c>
      <c r="I24" s="68">
        <f t="shared" si="1"/>
        <v>0</v>
      </c>
      <c r="J24" s="70">
        <v>0.23</v>
      </c>
      <c r="K24" s="68">
        <f t="shared" ref="K24" si="2">I24+J24*I24</f>
        <v>0</v>
      </c>
      <c r="L24" s="57"/>
      <c r="M24" s="57"/>
      <c r="N24" s="57"/>
      <c r="O24" s="57"/>
      <c r="P24" s="57"/>
      <c r="Q24" s="57"/>
      <c r="R24" s="57"/>
      <c r="S24" s="57"/>
      <c r="T24" s="57"/>
      <c r="U24" s="57"/>
      <c r="V24" s="57"/>
      <c r="W24" s="57"/>
      <c r="X24" s="57"/>
      <c r="Y24" s="57"/>
      <c r="Z24" s="57"/>
      <c r="AA24" s="57"/>
      <c r="AB24" s="57"/>
      <c r="AC24" s="57"/>
      <c r="AD24" s="57"/>
      <c r="AE24" s="57"/>
    </row>
    <row r="25" spans="1:31" s="58" customFormat="1">
      <c r="A25" s="56">
        <v>7</v>
      </c>
      <c r="B25" s="64" t="s">
        <v>34</v>
      </c>
      <c r="C25" s="65" t="s">
        <v>19</v>
      </c>
      <c r="D25" s="86" t="s">
        <v>35</v>
      </c>
      <c r="E25" s="87" t="s">
        <v>21</v>
      </c>
      <c r="F25" s="88">
        <v>2531599.2000000002</v>
      </c>
      <c r="G25" s="95"/>
      <c r="H25" s="67">
        <v>4</v>
      </c>
      <c r="I25" s="68">
        <f t="shared" si="1"/>
        <v>0</v>
      </c>
      <c r="J25" s="70">
        <v>0.23</v>
      </c>
      <c r="K25" s="68">
        <f t="shared" si="0"/>
        <v>0</v>
      </c>
      <c r="L25" s="57"/>
      <c r="M25" s="57"/>
      <c r="N25" s="57"/>
      <c r="O25" s="57"/>
      <c r="P25" s="57"/>
      <c r="Q25" s="57"/>
      <c r="R25" s="57"/>
      <c r="S25" s="57"/>
      <c r="T25" s="57"/>
      <c r="U25" s="57"/>
      <c r="V25" s="57"/>
      <c r="W25" s="57"/>
      <c r="X25" s="57"/>
      <c r="Y25" s="57"/>
      <c r="Z25" s="57"/>
      <c r="AA25" s="57"/>
      <c r="AB25" s="57"/>
      <c r="AC25" s="57"/>
      <c r="AD25" s="57"/>
      <c r="AE25" s="57"/>
    </row>
    <row r="26" spans="1:31" s="58" customFormat="1">
      <c r="A26" s="56">
        <v>8</v>
      </c>
      <c r="B26" s="64" t="s">
        <v>36</v>
      </c>
      <c r="C26" s="65" t="s">
        <v>19</v>
      </c>
      <c r="D26" s="86" t="s">
        <v>37</v>
      </c>
      <c r="E26" s="87" t="s">
        <v>21</v>
      </c>
      <c r="F26" s="88">
        <v>385548.79999999999</v>
      </c>
      <c r="G26" s="95"/>
      <c r="H26" s="67">
        <v>4</v>
      </c>
      <c r="I26" s="68">
        <f t="shared" si="1"/>
        <v>0</v>
      </c>
      <c r="J26" s="70">
        <v>0.23</v>
      </c>
      <c r="K26" s="68">
        <f t="shared" si="0"/>
        <v>0</v>
      </c>
      <c r="L26" s="57"/>
      <c r="M26" s="57"/>
      <c r="N26" s="57"/>
      <c r="O26" s="57"/>
      <c r="P26" s="57"/>
      <c r="Q26" s="57"/>
      <c r="R26" s="57"/>
      <c r="S26" s="57"/>
      <c r="T26" s="57"/>
      <c r="U26" s="57"/>
      <c r="V26" s="57"/>
      <c r="W26" s="57"/>
      <c r="X26" s="57"/>
      <c r="Y26" s="57"/>
      <c r="Z26" s="57"/>
      <c r="AA26" s="57"/>
      <c r="AB26" s="57"/>
      <c r="AC26" s="57"/>
      <c r="AD26" s="57"/>
      <c r="AE26" s="57"/>
    </row>
    <row r="27" spans="1:31" s="90" customFormat="1">
      <c r="A27" s="56">
        <v>9</v>
      </c>
      <c r="B27" s="64" t="s">
        <v>38</v>
      </c>
      <c r="C27" s="65" t="s">
        <v>19</v>
      </c>
      <c r="D27" s="86" t="s">
        <v>39</v>
      </c>
      <c r="E27" s="87" t="s">
        <v>21</v>
      </c>
      <c r="F27" s="88">
        <v>347131.2</v>
      </c>
      <c r="G27" s="95"/>
      <c r="H27" s="67">
        <v>4</v>
      </c>
      <c r="I27" s="68">
        <f t="shared" si="1"/>
        <v>0</v>
      </c>
      <c r="J27" s="70">
        <v>0.23</v>
      </c>
      <c r="K27" s="68">
        <f t="shared" si="0"/>
        <v>0</v>
      </c>
      <c r="L27" s="89"/>
      <c r="M27" s="89"/>
      <c r="N27" s="89"/>
      <c r="O27" s="89"/>
      <c r="P27" s="89"/>
      <c r="Q27" s="89"/>
      <c r="R27" s="89"/>
      <c r="S27" s="89"/>
      <c r="T27" s="89"/>
      <c r="U27" s="89"/>
      <c r="V27" s="89"/>
      <c r="W27" s="89"/>
      <c r="X27" s="89"/>
      <c r="Y27" s="89"/>
      <c r="Z27" s="89"/>
      <c r="AA27" s="89"/>
      <c r="AB27" s="89"/>
      <c r="AC27" s="89"/>
      <c r="AD27" s="89"/>
      <c r="AE27" s="89"/>
    </row>
    <row r="28" spans="1:31" s="90" customFormat="1" ht="31.5">
      <c r="A28" s="56">
        <v>10</v>
      </c>
      <c r="B28" s="64" t="s">
        <v>40</v>
      </c>
      <c r="C28" s="65" t="s">
        <v>19</v>
      </c>
      <c r="D28" s="86" t="s">
        <v>41</v>
      </c>
      <c r="E28" s="87" t="s">
        <v>21</v>
      </c>
      <c r="F28" s="88">
        <v>32905.599999999999</v>
      </c>
      <c r="G28" s="95"/>
      <c r="H28" s="67">
        <v>4</v>
      </c>
      <c r="I28" s="68">
        <f t="shared" si="1"/>
        <v>0</v>
      </c>
      <c r="J28" s="70">
        <v>0.23</v>
      </c>
      <c r="K28" s="68">
        <f t="shared" si="0"/>
        <v>0</v>
      </c>
      <c r="L28" s="89"/>
      <c r="M28" s="89"/>
      <c r="N28" s="89"/>
      <c r="O28" s="89"/>
      <c r="P28" s="89"/>
      <c r="Q28" s="89"/>
      <c r="R28" s="89"/>
      <c r="S28" s="89"/>
      <c r="T28" s="89"/>
      <c r="U28" s="89"/>
      <c r="V28" s="89"/>
      <c r="W28" s="89"/>
      <c r="X28" s="89"/>
      <c r="Y28" s="89"/>
      <c r="Z28" s="89"/>
      <c r="AA28" s="89"/>
      <c r="AB28" s="89"/>
      <c r="AC28" s="89"/>
      <c r="AD28" s="89"/>
      <c r="AE28" s="89"/>
    </row>
    <row r="29" spans="1:31" s="90" customFormat="1">
      <c r="A29" s="56">
        <v>11</v>
      </c>
      <c r="B29" s="64" t="s">
        <v>42</v>
      </c>
      <c r="C29" s="65" t="s">
        <v>19</v>
      </c>
      <c r="D29" s="86" t="s">
        <v>43</v>
      </c>
      <c r="E29" s="87" t="s">
        <v>21</v>
      </c>
      <c r="F29" s="88">
        <v>30919.200000000001</v>
      </c>
      <c r="G29" s="95"/>
      <c r="H29" s="67">
        <v>4</v>
      </c>
      <c r="I29" s="68">
        <f t="shared" si="1"/>
        <v>0</v>
      </c>
      <c r="J29" s="70">
        <v>0.23</v>
      </c>
      <c r="K29" s="68">
        <f t="shared" si="0"/>
        <v>0</v>
      </c>
      <c r="L29" s="89"/>
      <c r="M29" s="89"/>
      <c r="N29" s="89"/>
      <c r="O29" s="89"/>
      <c r="P29" s="89"/>
      <c r="Q29" s="89"/>
      <c r="R29" s="89"/>
      <c r="S29" s="89"/>
      <c r="T29" s="89"/>
      <c r="U29" s="89"/>
      <c r="V29" s="89"/>
      <c r="W29" s="89"/>
      <c r="X29" s="89"/>
      <c r="Y29" s="89"/>
      <c r="Z29" s="89"/>
      <c r="AA29" s="89"/>
      <c r="AB29" s="89"/>
      <c r="AC29" s="89"/>
      <c r="AD29" s="89"/>
      <c r="AE29" s="89"/>
    </row>
    <row r="30" spans="1:31" s="58" customFormat="1">
      <c r="A30" s="56">
        <v>12</v>
      </c>
      <c r="B30" s="64" t="s">
        <v>44</v>
      </c>
      <c r="C30" s="65" t="s">
        <v>19</v>
      </c>
      <c r="D30" s="86" t="s">
        <v>45</v>
      </c>
      <c r="E30" s="87" t="s">
        <v>21</v>
      </c>
      <c r="F30" s="88">
        <v>19312.8</v>
      </c>
      <c r="G30" s="95"/>
      <c r="H30" s="67">
        <v>4</v>
      </c>
      <c r="I30" s="68">
        <f>G30*H30</f>
        <v>0</v>
      </c>
      <c r="J30" s="70">
        <v>0.23</v>
      </c>
      <c r="K30" s="68">
        <f t="shared" si="0"/>
        <v>0</v>
      </c>
      <c r="L30" s="57"/>
      <c r="M30" s="57"/>
      <c r="N30" s="57"/>
      <c r="O30" s="57"/>
      <c r="P30" s="57"/>
      <c r="Q30" s="57"/>
      <c r="R30" s="57"/>
      <c r="S30" s="57"/>
      <c r="T30" s="57"/>
      <c r="U30" s="57"/>
      <c r="V30" s="57"/>
      <c r="W30" s="57"/>
      <c r="X30" s="57"/>
      <c r="Y30" s="57"/>
      <c r="Z30" s="57"/>
      <c r="AA30" s="57"/>
      <c r="AB30" s="57"/>
      <c r="AC30" s="57"/>
      <c r="AD30" s="57"/>
      <c r="AE30" s="57"/>
    </row>
    <row r="31" spans="1:31" s="58" customFormat="1">
      <c r="A31" s="56">
        <v>13</v>
      </c>
      <c r="B31" s="64" t="s">
        <v>46</v>
      </c>
      <c r="C31" s="65" t="s">
        <v>19</v>
      </c>
      <c r="D31" s="86" t="s">
        <v>47</v>
      </c>
      <c r="E31" s="87" t="s">
        <v>21</v>
      </c>
      <c r="F31" s="88">
        <v>19312.8</v>
      </c>
      <c r="G31" s="95"/>
      <c r="H31" s="67">
        <v>4</v>
      </c>
      <c r="I31" s="68">
        <f t="shared" si="1"/>
        <v>0</v>
      </c>
      <c r="J31" s="70">
        <v>0.23</v>
      </c>
      <c r="K31" s="68">
        <f t="shared" si="0"/>
        <v>0</v>
      </c>
      <c r="L31" s="57"/>
      <c r="M31" s="57"/>
      <c r="N31" s="57"/>
      <c r="O31" s="57"/>
      <c r="P31" s="57"/>
      <c r="Q31" s="57"/>
      <c r="R31" s="57"/>
      <c r="S31" s="57"/>
      <c r="T31" s="57"/>
      <c r="U31" s="57"/>
      <c r="V31" s="57"/>
      <c r="W31" s="57"/>
      <c r="X31" s="57"/>
      <c r="Y31" s="57"/>
      <c r="Z31" s="57"/>
      <c r="AA31" s="57"/>
      <c r="AB31" s="57"/>
      <c r="AC31" s="57"/>
      <c r="AD31" s="57"/>
      <c r="AE31" s="57"/>
    </row>
    <row r="32" spans="1:31" s="58" customFormat="1">
      <c r="A32" s="56">
        <v>14</v>
      </c>
      <c r="B32" s="64" t="s">
        <v>48</v>
      </c>
      <c r="C32" s="65" t="s">
        <v>19</v>
      </c>
      <c r="D32" s="86" t="s">
        <v>49</v>
      </c>
      <c r="E32" s="87" t="s">
        <v>21</v>
      </c>
      <c r="F32" s="88"/>
      <c r="G32" s="95"/>
      <c r="H32" s="67">
        <v>4</v>
      </c>
      <c r="I32" s="68">
        <f t="shared" si="1"/>
        <v>0</v>
      </c>
      <c r="J32" s="70">
        <v>0.23</v>
      </c>
      <c r="K32" s="68">
        <f t="shared" si="0"/>
        <v>0</v>
      </c>
      <c r="L32" s="57"/>
      <c r="M32" s="57"/>
      <c r="N32" s="57"/>
      <c r="O32" s="57"/>
      <c r="P32" s="57"/>
      <c r="Q32" s="57"/>
      <c r="R32" s="57"/>
      <c r="S32" s="57"/>
      <c r="T32" s="57"/>
      <c r="U32" s="57"/>
      <c r="V32" s="57"/>
      <c r="W32" s="57"/>
      <c r="X32" s="57"/>
      <c r="Y32" s="57"/>
      <c r="Z32" s="57"/>
      <c r="AA32" s="57"/>
      <c r="AB32" s="57"/>
      <c r="AC32" s="57"/>
      <c r="AD32" s="57"/>
      <c r="AE32" s="57"/>
    </row>
    <row r="33" spans="1:31" s="58" customFormat="1">
      <c r="A33" s="56">
        <v>15</v>
      </c>
      <c r="B33" s="64" t="s">
        <v>50</v>
      </c>
      <c r="C33" s="64" t="s">
        <v>19</v>
      </c>
      <c r="D33" s="86" t="s">
        <v>51</v>
      </c>
      <c r="E33" s="87" t="s">
        <v>21</v>
      </c>
      <c r="F33" s="88"/>
      <c r="G33" s="95"/>
      <c r="H33" s="67">
        <v>4</v>
      </c>
      <c r="I33" s="68">
        <f t="shared" si="1"/>
        <v>0</v>
      </c>
      <c r="J33" s="70">
        <v>0.23</v>
      </c>
      <c r="K33" s="68">
        <f t="shared" si="0"/>
        <v>0</v>
      </c>
      <c r="L33" s="57"/>
      <c r="M33" s="57"/>
      <c r="N33" s="57"/>
      <c r="O33" s="57"/>
      <c r="P33" s="57"/>
      <c r="Q33" s="57"/>
      <c r="R33" s="57"/>
      <c r="S33" s="57"/>
      <c r="T33" s="57"/>
      <c r="U33" s="57"/>
      <c r="V33" s="57"/>
      <c r="W33" s="57"/>
      <c r="X33" s="57"/>
      <c r="Y33" s="57"/>
      <c r="Z33" s="57"/>
      <c r="AA33" s="57"/>
      <c r="AB33" s="57"/>
      <c r="AC33" s="57"/>
      <c r="AD33" s="57"/>
      <c r="AE33" s="57"/>
    </row>
    <row r="34" spans="1:31" s="58" customFormat="1">
      <c r="A34" s="56">
        <v>16</v>
      </c>
      <c r="B34" s="64" t="s">
        <v>52</v>
      </c>
      <c r="C34" s="64" t="s">
        <v>19</v>
      </c>
      <c r="D34" s="86" t="s">
        <v>53</v>
      </c>
      <c r="E34" s="87" t="s">
        <v>21</v>
      </c>
      <c r="F34" s="88">
        <v>227791.2</v>
      </c>
      <c r="G34" s="95"/>
      <c r="H34" s="67">
        <v>2</v>
      </c>
      <c r="I34" s="68">
        <f t="shared" si="1"/>
        <v>0</v>
      </c>
      <c r="J34" s="70">
        <v>0.23</v>
      </c>
      <c r="K34" s="68">
        <f t="shared" si="0"/>
        <v>0</v>
      </c>
      <c r="L34" s="57"/>
      <c r="M34" s="57"/>
      <c r="N34" s="57"/>
      <c r="O34" s="57"/>
      <c r="P34" s="57"/>
      <c r="Q34" s="57"/>
      <c r="R34" s="57"/>
      <c r="S34" s="57"/>
      <c r="T34" s="57"/>
      <c r="U34" s="57"/>
      <c r="V34" s="57"/>
      <c r="W34" s="57"/>
      <c r="X34" s="57"/>
      <c r="Y34" s="57"/>
      <c r="Z34" s="57"/>
      <c r="AA34" s="57"/>
      <c r="AB34" s="57"/>
      <c r="AC34" s="57"/>
      <c r="AD34" s="57"/>
      <c r="AE34" s="57"/>
    </row>
    <row r="35" spans="1:31" s="58" customFormat="1">
      <c r="A35" s="56">
        <v>17</v>
      </c>
      <c r="B35" s="64" t="s">
        <v>54</v>
      </c>
      <c r="C35" s="64" t="s">
        <v>19</v>
      </c>
      <c r="D35" s="86" t="s">
        <v>55</v>
      </c>
      <c r="E35" s="87" t="s">
        <v>21</v>
      </c>
      <c r="F35" s="88">
        <v>573601.6</v>
      </c>
      <c r="G35" s="95"/>
      <c r="H35" s="67">
        <v>2</v>
      </c>
      <c r="I35" s="68">
        <f t="shared" si="1"/>
        <v>0</v>
      </c>
      <c r="J35" s="70">
        <v>0.23</v>
      </c>
      <c r="K35" s="68">
        <f t="shared" si="0"/>
        <v>0</v>
      </c>
      <c r="L35" s="57"/>
      <c r="M35" s="57"/>
      <c r="N35" s="57"/>
      <c r="O35" s="57"/>
      <c r="P35" s="57"/>
      <c r="Q35" s="57"/>
      <c r="R35" s="57"/>
      <c r="S35" s="57"/>
      <c r="T35" s="57"/>
      <c r="U35" s="57"/>
      <c r="V35" s="57"/>
      <c r="W35" s="57"/>
      <c r="X35" s="57"/>
      <c r="Y35" s="57"/>
      <c r="Z35" s="57"/>
      <c r="AA35" s="57"/>
      <c r="AB35" s="57"/>
      <c r="AC35" s="57"/>
      <c r="AD35" s="57"/>
      <c r="AE35" s="57"/>
    </row>
    <row r="36" spans="1:31" s="58" customFormat="1">
      <c r="A36" s="56">
        <v>18</v>
      </c>
      <c r="B36" s="64" t="s">
        <v>56</v>
      </c>
      <c r="C36" s="64" t="s">
        <v>19</v>
      </c>
      <c r="D36" s="86" t="s">
        <v>57</v>
      </c>
      <c r="E36" s="87" t="s">
        <v>21</v>
      </c>
      <c r="F36" s="88">
        <v>137082.4</v>
      </c>
      <c r="G36" s="95"/>
      <c r="H36" s="67">
        <v>2</v>
      </c>
      <c r="I36" s="68">
        <f t="shared" si="1"/>
        <v>0</v>
      </c>
      <c r="J36" s="70">
        <v>0.23</v>
      </c>
      <c r="K36" s="68">
        <f t="shared" si="0"/>
        <v>0</v>
      </c>
      <c r="L36" s="57"/>
      <c r="M36" s="57"/>
      <c r="N36" s="57"/>
      <c r="O36" s="57"/>
      <c r="P36" s="57"/>
      <c r="Q36" s="57"/>
      <c r="R36" s="57"/>
      <c r="S36" s="57"/>
      <c r="T36" s="57"/>
      <c r="U36" s="57"/>
      <c r="V36" s="57"/>
      <c r="W36" s="57"/>
      <c r="X36" s="57"/>
      <c r="Y36" s="57"/>
      <c r="Z36" s="57"/>
      <c r="AA36" s="57"/>
      <c r="AB36" s="57"/>
      <c r="AC36" s="57"/>
      <c r="AD36" s="57"/>
      <c r="AE36" s="57"/>
    </row>
    <row r="37" spans="1:31" s="58" customFormat="1" ht="31.5">
      <c r="A37" s="56">
        <v>19</v>
      </c>
      <c r="B37" s="64" t="s">
        <v>58</v>
      </c>
      <c r="C37" s="64" t="s">
        <v>19</v>
      </c>
      <c r="D37" s="86" t="s">
        <v>59</v>
      </c>
      <c r="E37" s="87" t="s">
        <v>21</v>
      </c>
      <c r="F37" s="88">
        <v>254654.4</v>
      </c>
      <c r="G37" s="95"/>
      <c r="H37" s="67">
        <v>2</v>
      </c>
      <c r="I37" s="68">
        <f t="shared" si="1"/>
        <v>0</v>
      </c>
      <c r="J37" s="70">
        <v>0.23</v>
      </c>
      <c r="K37" s="68">
        <f t="shared" si="0"/>
        <v>0</v>
      </c>
      <c r="L37" s="57"/>
      <c r="M37" s="57"/>
      <c r="N37" s="57"/>
      <c r="O37" s="57"/>
      <c r="P37" s="57"/>
      <c r="Q37" s="57"/>
      <c r="R37" s="57"/>
      <c r="S37" s="57"/>
      <c r="T37" s="57"/>
      <c r="U37" s="57"/>
      <c r="V37" s="57"/>
      <c r="W37" s="57"/>
      <c r="X37" s="57"/>
      <c r="Y37" s="57"/>
      <c r="Z37" s="57"/>
      <c r="AA37" s="57"/>
      <c r="AB37" s="57"/>
      <c r="AC37" s="57"/>
      <c r="AD37" s="57"/>
      <c r="AE37" s="57"/>
    </row>
    <row r="38" spans="1:31" s="58" customFormat="1">
      <c r="A38" s="56">
        <v>20</v>
      </c>
      <c r="B38" s="64" t="s">
        <v>60</v>
      </c>
      <c r="C38" s="64" t="s">
        <v>19</v>
      </c>
      <c r="D38" s="86" t="s">
        <v>61</v>
      </c>
      <c r="E38" s="87" t="s">
        <v>21</v>
      </c>
      <c r="F38" s="88">
        <v>67329.600000000006</v>
      </c>
      <c r="G38" s="95"/>
      <c r="H38" s="67">
        <v>2</v>
      </c>
      <c r="I38" s="68">
        <f t="shared" si="1"/>
        <v>0</v>
      </c>
      <c r="J38" s="70">
        <v>0.23</v>
      </c>
      <c r="K38" s="68">
        <f t="shared" si="0"/>
        <v>0</v>
      </c>
      <c r="L38" s="57"/>
      <c r="M38" s="57"/>
      <c r="N38" s="57"/>
      <c r="O38" s="57"/>
      <c r="P38" s="57"/>
      <c r="Q38" s="57"/>
      <c r="R38" s="57"/>
      <c r="S38" s="57"/>
      <c r="T38" s="57"/>
      <c r="U38" s="57"/>
      <c r="V38" s="57"/>
      <c r="W38" s="57"/>
      <c r="X38" s="57"/>
      <c r="Y38" s="57"/>
      <c r="Z38" s="57"/>
      <c r="AA38" s="57"/>
      <c r="AB38" s="57"/>
      <c r="AC38" s="57"/>
      <c r="AD38" s="57"/>
      <c r="AE38" s="57"/>
    </row>
    <row r="39" spans="1:31" s="58" customFormat="1">
      <c r="A39" s="56">
        <v>21</v>
      </c>
      <c r="B39" s="64" t="s">
        <v>62</v>
      </c>
      <c r="C39" s="64" t="s">
        <v>19</v>
      </c>
      <c r="D39" s="86" t="s">
        <v>63</v>
      </c>
      <c r="E39" s="87" t="s">
        <v>21</v>
      </c>
      <c r="F39" s="88">
        <v>87089.600000000006</v>
      </c>
      <c r="G39" s="95"/>
      <c r="H39" s="67">
        <v>2</v>
      </c>
      <c r="I39" s="68">
        <f t="shared" si="1"/>
        <v>0</v>
      </c>
      <c r="J39" s="70">
        <v>0.23</v>
      </c>
      <c r="K39" s="68">
        <f t="shared" si="0"/>
        <v>0</v>
      </c>
      <c r="L39" s="57"/>
      <c r="M39" s="57"/>
      <c r="N39" s="57"/>
      <c r="O39" s="57"/>
      <c r="P39" s="57"/>
      <c r="Q39" s="57"/>
      <c r="R39" s="57"/>
      <c r="S39" s="57"/>
      <c r="T39" s="57"/>
      <c r="U39" s="57"/>
      <c r="V39" s="57"/>
      <c r="W39" s="57"/>
      <c r="X39" s="57"/>
      <c r="Y39" s="57"/>
      <c r="Z39" s="57"/>
      <c r="AA39" s="57"/>
      <c r="AB39" s="57"/>
      <c r="AC39" s="57"/>
      <c r="AD39" s="57"/>
      <c r="AE39" s="57"/>
    </row>
    <row r="40" spans="1:31" s="58" customFormat="1">
      <c r="A40" s="56">
        <v>22</v>
      </c>
      <c r="B40" s="64" t="s">
        <v>64</v>
      </c>
      <c r="C40" s="64" t="s">
        <v>19</v>
      </c>
      <c r="D40" s="86" t="s">
        <v>65</v>
      </c>
      <c r="E40" s="87" t="s">
        <v>21</v>
      </c>
      <c r="F40" s="88">
        <v>412224.8</v>
      </c>
      <c r="G40" s="95"/>
      <c r="H40" s="67">
        <v>2</v>
      </c>
      <c r="I40" s="68">
        <f t="shared" si="1"/>
        <v>0</v>
      </c>
      <c r="J40" s="70">
        <v>0.23</v>
      </c>
      <c r="K40" s="68">
        <f t="shared" si="0"/>
        <v>0</v>
      </c>
      <c r="L40" s="57"/>
      <c r="M40" s="57"/>
      <c r="N40" s="57"/>
      <c r="O40" s="57"/>
      <c r="P40" s="57"/>
      <c r="Q40" s="57"/>
      <c r="R40" s="57"/>
      <c r="S40" s="57"/>
      <c r="T40" s="57"/>
      <c r="U40" s="57"/>
      <c r="V40" s="57"/>
      <c r="W40" s="57"/>
      <c r="X40" s="57"/>
      <c r="Y40" s="57"/>
      <c r="Z40" s="57"/>
      <c r="AA40" s="57"/>
      <c r="AB40" s="57"/>
      <c r="AC40" s="57"/>
      <c r="AD40" s="57"/>
      <c r="AE40" s="57"/>
    </row>
    <row r="41" spans="1:31" s="58" customFormat="1">
      <c r="A41" s="56">
        <v>23</v>
      </c>
      <c r="B41" s="64" t="s">
        <v>66</v>
      </c>
      <c r="C41" s="64" t="s">
        <v>19</v>
      </c>
      <c r="D41" s="86" t="s">
        <v>67</v>
      </c>
      <c r="E41" s="87" t="s">
        <v>21</v>
      </c>
      <c r="F41" s="88"/>
      <c r="G41" s="95"/>
      <c r="H41" s="67">
        <v>2</v>
      </c>
      <c r="I41" s="68">
        <f t="shared" si="1"/>
        <v>0</v>
      </c>
      <c r="J41" s="70">
        <v>0.23</v>
      </c>
      <c r="K41" s="68">
        <f>I41+J41*I41</f>
        <v>0</v>
      </c>
      <c r="L41" s="57"/>
      <c r="M41" s="57"/>
      <c r="N41" s="57"/>
      <c r="O41" s="57"/>
      <c r="P41" s="57"/>
      <c r="Q41" s="57"/>
      <c r="R41" s="57"/>
      <c r="S41" s="57"/>
      <c r="T41" s="57"/>
      <c r="U41" s="57"/>
      <c r="V41" s="57"/>
      <c r="W41" s="57"/>
      <c r="X41" s="57"/>
      <c r="Y41" s="57"/>
      <c r="Z41" s="57"/>
      <c r="AA41" s="57"/>
      <c r="AB41" s="57"/>
      <c r="AC41" s="57"/>
      <c r="AD41" s="57"/>
      <c r="AE41" s="57"/>
    </row>
    <row r="42" spans="1:31" s="58" customFormat="1">
      <c r="A42" s="56"/>
      <c r="B42" s="150" t="s">
        <v>68</v>
      </c>
      <c r="C42" s="151"/>
      <c r="D42" s="151"/>
      <c r="E42" s="151"/>
      <c r="F42" s="151"/>
      <c r="G42" s="151"/>
      <c r="H42" s="151"/>
      <c r="I42" s="151"/>
      <c r="J42" s="151"/>
      <c r="K42" s="152"/>
      <c r="L42" s="57"/>
      <c r="M42" s="57"/>
      <c r="N42" s="57"/>
      <c r="O42" s="57"/>
      <c r="P42" s="57"/>
      <c r="Q42" s="57"/>
      <c r="R42" s="57"/>
      <c r="S42" s="57"/>
      <c r="T42" s="57"/>
      <c r="U42" s="57"/>
      <c r="V42" s="57"/>
      <c r="W42" s="57"/>
      <c r="X42" s="57"/>
      <c r="Y42" s="57"/>
      <c r="Z42" s="57"/>
      <c r="AA42" s="57"/>
      <c r="AB42" s="57"/>
      <c r="AC42" s="57"/>
      <c r="AD42" s="57"/>
      <c r="AE42" s="57"/>
    </row>
    <row r="43" spans="1:31" s="58" customFormat="1" ht="31.5">
      <c r="A43" s="56">
        <v>24</v>
      </c>
      <c r="B43" s="64" t="s">
        <v>69</v>
      </c>
      <c r="C43" s="64" t="s">
        <v>70</v>
      </c>
      <c r="D43" s="86" t="s">
        <v>71</v>
      </c>
      <c r="E43" s="87" t="s">
        <v>21</v>
      </c>
      <c r="F43" s="88"/>
      <c r="G43" s="95"/>
      <c r="H43" s="67">
        <v>4</v>
      </c>
      <c r="I43" s="68">
        <f t="shared" si="1"/>
        <v>0</v>
      </c>
      <c r="J43" s="70">
        <v>0.23</v>
      </c>
      <c r="K43" s="68">
        <f t="shared" ref="K43" si="3">I43+J43*I43</f>
        <v>0</v>
      </c>
      <c r="L43" s="57"/>
      <c r="M43" s="57"/>
      <c r="N43" s="57"/>
      <c r="O43" s="57"/>
      <c r="P43" s="57"/>
      <c r="Q43" s="57"/>
      <c r="R43" s="57"/>
      <c r="S43" s="57"/>
      <c r="T43" s="57"/>
      <c r="U43" s="57"/>
      <c r="V43" s="57"/>
      <c r="W43" s="57"/>
      <c r="X43" s="57"/>
      <c r="Y43" s="57"/>
      <c r="Z43" s="57"/>
      <c r="AA43" s="57"/>
      <c r="AB43" s="57"/>
      <c r="AC43" s="57"/>
      <c r="AD43" s="57"/>
      <c r="AE43" s="57"/>
    </row>
    <row r="44" spans="1:31" s="58" customFormat="1" ht="33.75" customHeight="1">
      <c r="A44" s="56">
        <v>25</v>
      </c>
      <c r="B44" s="64" t="s">
        <v>72</v>
      </c>
      <c r="C44" s="64" t="s">
        <v>70</v>
      </c>
      <c r="D44" s="86" t="s">
        <v>73</v>
      </c>
      <c r="E44" s="87" t="s">
        <v>21</v>
      </c>
      <c r="F44" s="88"/>
      <c r="G44" s="95"/>
      <c r="H44" s="67">
        <v>4</v>
      </c>
      <c r="I44" s="68">
        <f>G44*H44</f>
        <v>0</v>
      </c>
      <c r="J44" s="70">
        <v>0.23</v>
      </c>
      <c r="K44" s="68">
        <f>I44+J44*I44</f>
        <v>0</v>
      </c>
      <c r="L44" s="57"/>
      <c r="M44" s="57"/>
      <c r="N44" s="57"/>
      <c r="O44" s="57"/>
      <c r="P44" s="57"/>
      <c r="Q44" s="57"/>
      <c r="R44" s="57"/>
      <c r="S44" s="57"/>
      <c r="T44" s="57"/>
      <c r="U44" s="57"/>
      <c r="V44" s="57"/>
      <c r="W44" s="57"/>
      <c r="X44" s="57"/>
      <c r="Y44" s="57"/>
      <c r="Z44" s="57"/>
      <c r="AA44" s="57"/>
      <c r="AB44" s="57"/>
      <c r="AC44" s="57"/>
      <c r="AD44" s="57"/>
      <c r="AE44" s="57"/>
    </row>
    <row r="45" spans="1:31" s="58" customFormat="1">
      <c r="A45" s="56">
        <v>26</v>
      </c>
      <c r="B45" s="64" t="s">
        <v>74</v>
      </c>
      <c r="C45" s="64" t="s">
        <v>70</v>
      </c>
      <c r="D45" s="86" t="s">
        <v>75</v>
      </c>
      <c r="E45" s="87" t="s">
        <v>21</v>
      </c>
      <c r="F45" s="88"/>
      <c r="G45" s="95"/>
      <c r="H45" s="67">
        <v>4</v>
      </c>
      <c r="I45" s="68">
        <f>G45*H45</f>
        <v>0</v>
      </c>
      <c r="J45" s="70">
        <v>0.23</v>
      </c>
      <c r="K45" s="68">
        <f>I45+J45*I45</f>
        <v>0</v>
      </c>
      <c r="L45" s="57"/>
      <c r="M45" s="57"/>
      <c r="N45" s="57"/>
      <c r="O45" s="57"/>
      <c r="P45" s="57"/>
      <c r="Q45" s="57"/>
      <c r="R45" s="57"/>
      <c r="S45" s="57"/>
      <c r="T45" s="57"/>
      <c r="U45" s="57"/>
      <c r="V45" s="57"/>
      <c r="W45" s="57"/>
      <c r="X45" s="57"/>
      <c r="Y45" s="57"/>
      <c r="Z45" s="57"/>
      <c r="AA45" s="57"/>
      <c r="AB45" s="57"/>
      <c r="AC45" s="57"/>
      <c r="AD45" s="57"/>
      <c r="AE45" s="57"/>
    </row>
    <row r="46" spans="1:31" s="58" customFormat="1" ht="31.5">
      <c r="A46" s="56">
        <v>27</v>
      </c>
      <c r="B46" s="64" t="s">
        <v>76</v>
      </c>
      <c r="C46" s="64" t="s">
        <v>70</v>
      </c>
      <c r="D46" s="86" t="s">
        <v>77</v>
      </c>
      <c r="E46" s="87" t="s">
        <v>21</v>
      </c>
      <c r="F46" s="88"/>
      <c r="G46" s="95"/>
      <c r="H46" s="67">
        <v>4</v>
      </c>
      <c r="I46" s="68">
        <f t="shared" si="1"/>
        <v>0</v>
      </c>
      <c r="J46" s="70">
        <v>0.23</v>
      </c>
      <c r="K46" s="68">
        <f t="shared" si="0"/>
        <v>0</v>
      </c>
      <c r="L46" s="57"/>
      <c r="M46" s="57"/>
      <c r="N46" s="57"/>
      <c r="O46" s="57"/>
      <c r="P46" s="57"/>
      <c r="Q46" s="57"/>
      <c r="R46" s="57"/>
      <c r="S46" s="57"/>
      <c r="T46" s="57"/>
      <c r="U46" s="57"/>
      <c r="V46" s="57"/>
      <c r="W46" s="57"/>
      <c r="X46" s="57"/>
      <c r="Y46" s="57"/>
      <c r="Z46" s="57"/>
      <c r="AA46" s="57"/>
      <c r="AB46" s="57"/>
      <c r="AC46" s="57"/>
      <c r="AD46" s="57"/>
      <c r="AE46" s="57"/>
    </row>
    <row r="47" spans="1:31" s="58" customFormat="1">
      <c r="A47" s="56"/>
      <c r="B47" s="150" t="s">
        <v>78</v>
      </c>
      <c r="C47" s="151"/>
      <c r="D47" s="151"/>
      <c r="E47" s="151"/>
      <c r="F47" s="151"/>
      <c r="G47" s="151"/>
      <c r="H47" s="151"/>
      <c r="I47" s="151"/>
      <c r="J47" s="151"/>
      <c r="K47" s="152"/>
      <c r="L47" s="57"/>
      <c r="M47" s="57"/>
      <c r="N47" s="57"/>
      <c r="O47" s="57"/>
      <c r="P47" s="57"/>
      <c r="Q47" s="57"/>
      <c r="R47" s="57"/>
      <c r="S47" s="57"/>
      <c r="T47" s="57"/>
      <c r="U47" s="57"/>
      <c r="V47" s="57"/>
      <c r="W47" s="57"/>
      <c r="X47" s="57"/>
      <c r="Y47" s="57"/>
      <c r="Z47" s="57"/>
      <c r="AA47" s="57"/>
      <c r="AB47" s="57"/>
      <c r="AC47" s="57"/>
      <c r="AD47" s="57"/>
      <c r="AE47" s="57"/>
    </row>
    <row r="48" spans="1:31" s="58" customFormat="1">
      <c r="A48" s="56">
        <v>28</v>
      </c>
      <c r="B48" s="64" t="s">
        <v>79</v>
      </c>
      <c r="C48" s="64" t="s">
        <v>19</v>
      </c>
      <c r="D48" s="86" t="s">
        <v>80</v>
      </c>
      <c r="E48" s="87" t="s">
        <v>21</v>
      </c>
      <c r="F48" s="88"/>
      <c r="G48" s="95"/>
      <c r="H48" s="67">
        <v>4</v>
      </c>
      <c r="I48" s="68">
        <f t="shared" si="1"/>
        <v>0</v>
      </c>
      <c r="J48" s="70">
        <v>0.23</v>
      </c>
      <c r="K48" s="68">
        <f t="shared" si="0"/>
        <v>0</v>
      </c>
      <c r="L48" s="57"/>
      <c r="M48" s="57"/>
      <c r="N48" s="57"/>
      <c r="O48" s="57"/>
      <c r="P48" s="57"/>
      <c r="Q48" s="57"/>
      <c r="R48" s="57"/>
      <c r="S48" s="57"/>
      <c r="T48" s="57"/>
      <c r="U48" s="57"/>
      <c r="V48" s="57"/>
      <c r="W48" s="57"/>
      <c r="X48" s="57"/>
      <c r="Y48" s="57"/>
      <c r="Z48" s="57"/>
      <c r="AA48" s="57"/>
      <c r="AB48" s="57"/>
      <c r="AC48" s="57"/>
      <c r="AD48" s="57"/>
      <c r="AE48" s="57"/>
    </row>
    <row r="49" spans="1:31" s="58" customFormat="1">
      <c r="A49" s="56">
        <v>29</v>
      </c>
      <c r="B49" s="64" t="s">
        <v>81</v>
      </c>
      <c r="C49" s="64" t="s">
        <v>19</v>
      </c>
      <c r="D49" s="86" t="s">
        <v>82</v>
      </c>
      <c r="E49" s="87" t="s">
        <v>21</v>
      </c>
      <c r="F49" s="88"/>
      <c r="G49" s="95"/>
      <c r="H49" s="67">
        <v>4</v>
      </c>
      <c r="I49" s="68">
        <f t="shared" si="1"/>
        <v>0</v>
      </c>
      <c r="J49" s="70">
        <v>0.23</v>
      </c>
      <c r="K49" s="68">
        <f t="shared" si="0"/>
        <v>0</v>
      </c>
      <c r="L49" s="57"/>
      <c r="M49" s="57"/>
      <c r="N49" s="57"/>
      <c r="O49" s="57"/>
      <c r="P49" s="57"/>
      <c r="Q49" s="57"/>
      <c r="R49" s="57"/>
      <c r="S49" s="57"/>
      <c r="T49" s="57"/>
      <c r="U49" s="57"/>
      <c r="V49" s="57"/>
      <c r="W49" s="57"/>
      <c r="X49" s="57"/>
      <c r="Y49" s="57"/>
      <c r="Z49" s="57"/>
      <c r="AA49" s="57"/>
      <c r="AB49" s="57"/>
      <c r="AC49" s="57"/>
      <c r="AD49" s="57"/>
      <c r="AE49" s="57"/>
    </row>
    <row r="50" spans="1:31" s="58" customFormat="1">
      <c r="A50" s="56">
        <v>30</v>
      </c>
      <c r="B50" s="64" t="s">
        <v>83</v>
      </c>
      <c r="C50" s="64" t="s">
        <v>19</v>
      </c>
      <c r="D50" s="86" t="s">
        <v>84</v>
      </c>
      <c r="E50" s="87" t="s">
        <v>21</v>
      </c>
      <c r="F50" s="88"/>
      <c r="G50" s="95"/>
      <c r="H50" s="67">
        <v>4</v>
      </c>
      <c r="I50" s="68">
        <f t="shared" si="1"/>
        <v>0</v>
      </c>
      <c r="J50" s="70">
        <v>0.23</v>
      </c>
      <c r="K50" s="68">
        <f t="shared" si="0"/>
        <v>0</v>
      </c>
      <c r="L50" s="57"/>
      <c r="M50" s="57"/>
      <c r="N50" s="57"/>
      <c r="O50" s="57"/>
      <c r="P50" s="57"/>
      <c r="Q50" s="57"/>
      <c r="R50" s="57"/>
      <c r="S50" s="57"/>
      <c r="T50" s="57"/>
      <c r="U50" s="57"/>
      <c r="V50" s="57"/>
      <c r="W50" s="57"/>
      <c r="X50" s="57"/>
      <c r="Y50" s="57"/>
      <c r="Z50" s="57"/>
      <c r="AA50" s="57"/>
      <c r="AB50" s="57"/>
      <c r="AC50" s="57"/>
      <c r="AD50" s="57"/>
      <c r="AE50" s="57"/>
    </row>
    <row r="51" spans="1:31" s="58" customFormat="1">
      <c r="A51" s="56">
        <v>31</v>
      </c>
      <c r="B51" s="64" t="s">
        <v>85</v>
      </c>
      <c r="C51" s="64" t="s">
        <v>19</v>
      </c>
      <c r="D51" s="86" t="s">
        <v>86</v>
      </c>
      <c r="E51" s="87" t="s">
        <v>21</v>
      </c>
      <c r="F51" s="88"/>
      <c r="G51" s="95"/>
      <c r="H51" s="67">
        <v>4</v>
      </c>
      <c r="I51" s="68">
        <f t="shared" si="1"/>
        <v>0</v>
      </c>
      <c r="J51" s="70">
        <v>0.23</v>
      </c>
      <c r="K51" s="68">
        <f t="shared" si="0"/>
        <v>0</v>
      </c>
      <c r="L51" s="57"/>
      <c r="M51" s="57"/>
      <c r="N51" s="57"/>
      <c r="O51" s="57"/>
      <c r="P51" s="57"/>
      <c r="Q51" s="57"/>
      <c r="R51" s="57"/>
      <c r="S51" s="57"/>
      <c r="T51" s="57"/>
      <c r="U51" s="57"/>
      <c r="V51" s="57"/>
      <c r="W51" s="57"/>
      <c r="X51" s="57"/>
      <c r="Y51" s="57"/>
      <c r="Z51" s="57"/>
      <c r="AA51" s="57"/>
      <c r="AB51" s="57"/>
      <c r="AC51" s="57"/>
      <c r="AD51" s="57"/>
      <c r="AE51" s="57"/>
    </row>
    <row r="52" spans="1:31" s="58" customFormat="1">
      <c r="A52" s="56">
        <v>32</v>
      </c>
      <c r="B52" s="64" t="s">
        <v>87</v>
      </c>
      <c r="C52" s="65" t="s">
        <v>19</v>
      </c>
      <c r="D52" s="86" t="s">
        <v>88</v>
      </c>
      <c r="E52" s="87" t="s">
        <v>21</v>
      </c>
      <c r="F52" s="88"/>
      <c r="G52" s="95"/>
      <c r="H52" s="67">
        <v>4</v>
      </c>
      <c r="I52" s="68">
        <f t="shared" si="1"/>
        <v>0</v>
      </c>
      <c r="J52" s="70">
        <v>0.23</v>
      </c>
      <c r="K52" s="68">
        <f t="shared" si="0"/>
        <v>0</v>
      </c>
      <c r="L52" s="57"/>
      <c r="M52" s="57"/>
      <c r="N52" s="57"/>
      <c r="O52" s="57"/>
      <c r="P52" s="57"/>
      <c r="Q52" s="57"/>
      <c r="R52" s="57"/>
      <c r="S52" s="57"/>
      <c r="T52" s="57"/>
      <c r="U52" s="57"/>
      <c r="V52" s="57"/>
      <c r="W52" s="57"/>
      <c r="X52" s="57"/>
      <c r="Y52" s="57"/>
      <c r="Z52" s="57"/>
      <c r="AA52" s="57"/>
      <c r="AB52" s="57"/>
      <c r="AC52" s="57"/>
      <c r="AD52" s="57"/>
      <c r="AE52" s="57"/>
    </row>
    <row r="53" spans="1:31" s="58" customFormat="1">
      <c r="A53" s="56">
        <v>33</v>
      </c>
      <c r="B53" s="64" t="s">
        <v>89</v>
      </c>
      <c r="C53" s="64" t="s">
        <v>19</v>
      </c>
      <c r="D53" s="86" t="s">
        <v>90</v>
      </c>
      <c r="E53" s="87" t="s">
        <v>21</v>
      </c>
      <c r="F53" s="88"/>
      <c r="G53" s="95"/>
      <c r="H53" s="67">
        <v>4</v>
      </c>
      <c r="I53" s="68">
        <f t="shared" si="1"/>
        <v>0</v>
      </c>
      <c r="J53" s="70">
        <v>0.23</v>
      </c>
      <c r="K53" s="68">
        <f t="shared" si="0"/>
        <v>0</v>
      </c>
      <c r="L53" s="57"/>
      <c r="M53" s="57"/>
      <c r="N53" s="57"/>
      <c r="O53" s="57"/>
      <c r="P53" s="57"/>
      <c r="Q53" s="57"/>
      <c r="R53" s="57"/>
      <c r="S53" s="57"/>
      <c r="T53" s="57"/>
      <c r="U53" s="57"/>
      <c r="V53" s="57"/>
      <c r="W53" s="57"/>
      <c r="X53" s="57"/>
      <c r="Y53" s="57"/>
      <c r="Z53" s="57"/>
      <c r="AA53" s="57"/>
      <c r="AB53" s="57"/>
      <c r="AC53" s="57"/>
      <c r="AD53" s="57"/>
      <c r="AE53" s="57"/>
    </row>
    <row r="54" spans="1:31" s="58" customFormat="1">
      <c r="A54" s="56">
        <v>34</v>
      </c>
      <c r="B54" s="64" t="s">
        <v>91</v>
      </c>
      <c r="C54" s="64" t="s">
        <v>19</v>
      </c>
      <c r="D54" s="86" t="s">
        <v>92</v>
      </c>
      <c r="E54" s="87" t="s">
        <v>21</v>
      </c>
      <c r="F54" s="88"/>
      <c r="G54" s="95"/>
      <c r="H54" s="67">
        <v>4</v>
      </c>
      <c r="I54" s="68">
        <f t="shared" si="1"/>
        <v>0</v>
      </c>
      <c r="J54" s="70">
        <v>0.23</v>
      </c>
      <c r="K54" s="68">
        <f t="shared" si="0"/>
        <v>0</v>
      </c>
      <c r="L54" s="57"/>
      <c r="M54" s="57"/>
      <c r="N54" s="57"/>
      <c r="O54" s="57"/>
      <c r="P54" s="57"/>
      <c r="Q54" s="57"/>
      <c r="R54" s="57"/>
      <c r="S54" s="57"/>
      <c r="T54" s="57"/>
      <c r="U54" s="57"/>
      <c r="V54" s="57"/>
      <c r="W54" s="57"/>
      <c r="X54" s="57"/>
      <c r="Y54" s="57"/>
      <c r="Z54" s="57"/>
      <c r="AA54" s="57"/>
      <c r="AB54" s="57"/>
      <c r="AC54" s="57"/>
      <c r="AD54" s="57"/>
      <c r="AE54" s="57"/>
    </row>
    <row r="55" spans="1:31" s="58" customFormat="1" ht="31.5">
      <c r="A55" s="56">
        <v>35</v>
      </c>
      <c r="B55" s="64" t="s">
        <v>93</v>
      </c>
      <c r="C55" s="65" t="s">
        <v>19</v>
      </c>
      <c r="D55" s="91" t="s">
        <v>94</v>
      </c>
      <c r="E55" s="87" t="s">
        <v>21</v>
      </c>
      <c r="F55" s="88"/>
      <c r="G55" s="95"/>
      <c r="H55" s="67">
        <v>4</v>
      </c>
      <c r="I55" s="68">
        <f t="shared" si="1"/>
        <v>0</v>
      </c>
      <c r="J55" s="70">
        <v>0.23</v>
      </c>
      <c r="K55" s="68">
        <f t="shared" si="0"/>
        <v>0</v>
      </c>
      <c r="L55" s="57"/>
      <c r="M55" s="57"/>
      <c r="N55" s="57"/>
      <c r="O55" s="57"/>
      <c r="P55" s="57"/>
      <c r="Q55" s="57"/>
      <c r="R55" s="57"/>
      <c r="S55" s="57"/>
      <c r="T55" s="57"/>
      <c r="U55" s="57"/>
      <c r="V55" s="57"/>
      <c r="W55" s="57"/>
      <c r="X55" s="57"/>
      <c r="Y55" s="57"/>
      <c r="Z55" s="57"/>
      <c r="AA55" s="57"/>
      <c r="AB55" s="57"/>
      <c r="AC55" s="57"/>
      <c r="AD55" s="57"/>
      <c r="AE55" s="57"/>
    </row>
    <row r="56" spans="1:31" s="58" customFormat="1">
      <c r="A56" s="56">
        <v>36</v>
      </c>
      <c r="B56" s="64" t="s">
        <v>95</v>
      </c>
      <c r="C56" s="65" t="s">
        <v>19</v>
      </c>
      <c r="D56" s="86" t="s">
        <v>96</v>
      </c>
      <c r="E56" s="87" t="s">
        <v>21</v>
      </c>
      <c r="F56" s="88"/>
      <c r="G56" s="95"/>
      <c r="H56" s="67">
        <v>4</v>
      </c>
      <c r="I56" s="68">
        <f t="shared" si="1"/>
        <v>0</v>
      </c>
      <c r="J56" s="70">
        <v>0.23</v>
      </c>
      <c r="K56" s="68">
        <f t="shared" si="0"/>
        <v>0</v>
      </c>
      <c r="L56" s="57"/>
      <c r="M56" s="57"/>
      <c r="N56" s="57"/>
      <c r="O56" s="57"/>
      <c r="P56" s="57"/>
      <c r="Q56" s="57"/>
      <c r="R56" s="57"/>
      <c r="S56" s="57"/>
      <c r="T56" s="57"/>
      <c r="U56" s="57"/>
      <c r="V56" s="57"/>
      <c r="W56" s="57"/>
      <c r="X56" s="57"/>
      <c r="Y56" s="57"/>
      <c r="Z56" s="57"/>
      <c r="AA56" s="57"/>
      <c r="AB56" s="57"/>
      <c r="AC56" s="57"/>
      <c r="AD56" s="57"/>
      <c r="AE56" s="57"/>
    </row>
    <row r="57" spans="1:31" s="58" customFormat="1">
      <c r="A57" s="56">
        <v>37</v>
      </c>
      <c r="B57" s="64" t="s">
        <v>97</v>
      </c>
      <c r="C57" s="65" t="s">
        <v>19</v>
      </c>
      <c r="D57" s="86" t="s">
        <v>98</v>
      </c>
      <c r="E57" s="87" t="s">
        <v>21</v>
      </c>
      <c r="F57" s="88"/>
      <c r="G57" s="95"/>
      <c r="H57" s="134">
        <v>4</v>
      </c>
      <c r="I57" s="123">
        <f t="shared" si="1"/>
        <v>0</v>
      </c>
      <c r="J57" s="135">
        <v>0.23</v>
      </c>
      <c r="K57" s="123">
        <f t="shared" si="0"/>
        <v>0</v>
      </c>
      <c r="L57" s="57"/>
      <c r="M57" s="57"/>
      <c r="N57" s="57"/>
      <c r="O57" s="57"/>
      <c r="P57" s="57"/>
      <c r="Q57" s="57"/>
      <c r="R57" s="57"/>
      <c r="S57" s="57"/>
      <c r="T57" s="57"/>
      <c r="U57" s="57"/>
      <c r="V57" s="57"/>
      <c r="W57" s="57"/>
      <c r="X57" s="57"/>
      <c r="Y57" s="57"/>
      <c r="Z57" s="57"/>
      <c r="AA57" s="57"/>
      <c r="AB57" s="57"/>
      <c r="AC57" s="57"/>
      <c r="AD57" s="57"/>
      <c r="AE57" s="57"/>
    </row>
    <row r="58" spans="1:31">
      <c r="A58" s="126"/>
      <c r="B58" s="127"/>
      <c r="C58" s="127"/>
      <c r="D58" s="132" t="s">
        <v>99</v>
      </c>
      <c r="E58" s="128"/>
      <c r="F58" s="129">
        <v>22732623</v>
      </c>
      <c r="G58" s="133">
        <f>SUM(G15:G46)</f>
        <v>0</v>
      </c>
      <c r="H58" s="139"/>
      <c r="I58" s="140"/>
      <c r="J58" s="131"/>
      <c r="K58" s="130"/>
      <c r="L58" s="36"/>
      <c r="M58" s="36"/>
      <c r="N58" s="36"/>
      <c r="O58" s="36"/>
      <c r="P58" s="36"/>
      <c r="Q58" s="36"/>
      <c r="R58" s="36"/>
      <c r="S58" s="36"/>
      <c r="T58" s="36"/>
      <c r="U58" s="36"/>
      <c r="V58" s="36"/>
      <c r="W58" s="36"/>
      <c r="X58" s="36"/>
      <c r="Y58" s="36"/>
      <c r="Z58" s="36"/>
      <c r="AA58" s="36"/>
      <c r="AB58" s="36"/>
      <c r="AC58" s="36"/>
      <c r="AD58" s="36"/>
      <c r="AE58" s="36"/>
    </row>
    <row r="59" spans="1:31">
      <c r="A59" s="126"/>
      <c r="B59" s="127"/>
      <c r="C59" s="127"/>
      <c r="D59" s="132" t="s">
        <v>100</v>
      </c>
      <c r="E59" s="128"/>
      <c r="F59" s="129">
        <v>21457252</v>
      </c>
      <c r="G59" s="133">
        <f>SUM(G15:G41)</f>
        <v>0</v>
      </c>
      <c r="H59" s="139"/>
      <c r="I59" s="140"/>
      <c r="J59" s="131"/>
      <c r="K59" s="130"/>
      <c r="L59" s="36"/>
      <c r="M59" s="36"/>
      <c r="N59" s="36"/>
      <c r="O59" s="36"/>
      <c r="P59" s="36"/>
      <c r="Q59" s="36"/>
      <c r="R59" s="36"/>
      <c r="S59" s="36"/>
      <c r="T59" s="36"/>
      <c r="U59" s="36"/>
      <c r="V59" s="36"/>
      <c r="W59" s="36"/>
      <c r="X59" s="36"/>
      <c r="Y59" s="36"/>
      <c r="Z59" s="36"/>
      <c r="AA59" s="36"/>
      <c r="AB59" s="36"/>
      <c r="AC59" s="36"/>
      <c r="AD59" s="36"/>
      <c r="AE59" s="36"/>
    </row>
    <row r="60" spans="1:31">
      <c r="A60" s="126"/>
      <c r="B60" s="127"/>
      <c r="C60" s="127"/>
      <c r="D60" s="132" t="s">
        <v>101</v>
      </c>
      <c r="E60" s="128"/>
      <c r="F60" s="129">
        <v>4891892</v>
      </c>
      <c r="G60" s="133">
        <f>SUM(G20:G41)</f>
        <v>0</v>
      </c>
      <c r="H60" s="139"/>
      <c r="I60" s="140"/>
      <c r="J60" s="131"/>
      <c r="K60" s="130"/>
      <c r="L60" s="36"/>
      <c r="M60" s="36"/>
      <c r="N60" s="36"/>
      <c r="O60" s="36"/>
      <c r="P60" s="36"/>
      <c r="Q60" s="36"/>
      <c r="R60" s="36"/>
      <c r="S60" s="36"/>
      <c r="T60" s="36"/>
      <c r="U60" s="36"/>
      <c r="V60" s="36"/>
      <c r="W60" s="36"/>
      <c r="X60" s="36"/>
      <c r="Y60" s="36"/>
      <c r="Z60" s="36"/>
      <c r="AA60" s="36"/>
      <c r="AB60" s="36"/>
      <c r="AC60" s="36"/>
      <c r="AD60" s="36"/>
      <c r="AE60" s="36"/>
    </row>
    <row r="61" spans="1:31">
      <c r="A61" s="92" t="s">
        <v>102</v>
      </c>
      <c r="B61" s="120"/>
      <c r="C61" s="120"/>
      <c r="D61" s="121" t="s">
        <v>103</v>
      </c>
      <c r="E61" s="141"/>
      <c r="F61" s="122"/>
      <c r="G61" s="116">
        <f>SUM(G20:G46)</f>
        <v>0</v>
      </c>
      <c r="H61" s="136"/>
      <c r="I61" s="125">
        <f>SUM(I20:I46)</f>
        <v>0</v>
      </c>
      <c r="J61" s="137"/>
      <c r="K61" s="138">
        <f>SUM(K20:K47)</f>
        <v>0</v>
      </c>
      <c r="L61" s="36"/>
      <c r="M61" s="36"/>
      <c r="N61" s="36"/>
      <c r="O61" s="36"/>
      <c r="P61" s="36"/>
      <c r="Q61" s="36"/>
      <c r="R61" s="36"/>
      <c r="S61" s="36"/>
      <c r="T61" s="36"/>
      <c r="U61" s="36"/>
      <c r="V61" s="36"/>
      <c r="W61" s="36"/>
      <c r="X61" s="36"/>
      <c r="Y61" s="36"/>
      <c r="Z61" s="36"/>
      <c r="AA61" s="36"/>
      <c r="AB61" s="36"/>
      <c r="AC61" s="36"/>
      <c r="AD61" s="36"/>
      <c r="AE61" s="36"/>
    </row>
    <row r="62" spans="1:31" ht="48.75" customHeight="1">
      <c r="A62" s="147" t="s">
        <v>156</v>
      </c>
      <c r="B62" s="148"/>
      <c r="C62" s="148"/>
      <c r="D62" s="148"/>
      <c r="E62" s="142"/>
      <c r="F62" s="119">
        <v>23252623</v>
      </c>
      <c r="G62" s="116">
        <f>SUM(G20:G57)+G15</f>
        <v>0</v>
      </c>
      <c r="H62" s="117"/>
      <c r="I62" s="124">
        <f>SUM(I15:I57)+I15</f>
        <v>0</v>
      </c>
      <c r="J62" s="118"/>
      <c r="K62" s="119">
        <f>SUM(K15:K57)+K15</f>
        <v>0</v>
      </c>
      <c r="L62" s="36"/>
      <c r="M62" s="36"/>
      <c r="N62" s="36"/>
      <c r="O62" s="36"/>
      <c r="P62" s="36"/>
      <c r="Q62" s="36"/>
      <c r="R62" s="36"/>
      <c r="S62" s="36"/>
      <c r="T62" s="36"/>
      <c r="U62" s="36"/>
      <c r="V62" s="36"/>
      <c r="W62" s="36"/>
      <c r="X62" s="36"/>
      <c r="Y62" s="36"/>
      <c r="Z62" s="36"/>
      <c r="AA62" s="36"/>
      <c r="AB62" s="36"/>
      <c r="AC62" s="36"/>
      <c r="AD62" s="36"/>
      <c r="AE62" s="36"/>
    </row>
    <row r="63" spans="1:31">
      <c r="A63" s="37"/>
      <c r="B63" s="38"/>
      <c r="C63" s="36"/>
      <c r="D63" s="36"/>
      <c r="E63" s="36"/>
      <c r="F63" s="39"/>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row>
    <row r="64" spans="1:31">
      <c r="A64" s="37"/>
      <c r="B64" s="38"/>
      <c r="C64" s="36"/>
      <c r="D64" s="36"/>
      <c r="E64" s="36"/>
      <c r="F64" s="39"/>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row>
    <row r="65" spans="1:31">
      <c r="A65" s="37"/>
      <c r="B65" s="38"/>
      <c r="C65" s="36"/>
      <c r="D65" s="36"/>
      <c r="E65" s="36"/>
      <c r="F65" s="39"/>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row>
    <row r="66" spans="1:31">
      <c r="A66" s="37"/>
      <c r="B66" s="38"/>
      <c r="C66" s="36"/>
      <c r="D66" s="36"/>
      <c r="E66" s="36"/>
      <c r="F66" s="39"/>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row>
    <row r="67" spans="1:31">
      <c r="A67" s="37"/>
      <c r="B67" s="38"/>
      <c r="C67" s="36"/>
      <c r="D67" s="36"/>
      <c r="E67" s="36"/>
      <c r="F67" s="39"/>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row>
    <row r="68" spans="1:31">
      <c r="A68" s="37"/>
      <c r="B68" s="38"/>
      <c r="C68" s="36"/>
      <c r="D68" s="36"/>
      <c r="E68" s="36"/>
      <c r="F68" s="39"/>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row>
    <row r="69" spans="1:31">
      <c r="A69" s="37"/>
      <c r="B69" s="38"/>
      <c r="C69" s="36"/>
      <c r="D69" s="36"/>
      <c r="E69" s="36"/>
      <c r="F69" s="39"/>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row>
    <row r="70" spans="1:31">
      <c r="A70" s="37"/>
      <c r="B70" s="38"/>
      <c r="C70" s="36"/>
      <c r="D70" s="36"/>
      <c r="E70" s="36"/>
      <c r="F70" s="39"/>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row>
    <row r="71" spans="1:31">
      <c r="A71" s="37"/>
      <c r="B71" s="38"/>
      <c r="C71" s="36"/>
      <c r="D71" s="36"/>
      <c r="E71" s="36"/>
      <c r="F71" s="39"/>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row>
    <row r="72" spans="1:31">
      <c r="A72" s="37"/>
      <c r="B72" s="38"/>
      <c r="C72" s="36"/>
      <c r="D72" s="36"/>
      <c r="E72" s="36"/>
      <c r="F72" s="39"/>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row>
    <row r="73" spans="1:31">
      <c r="A73" s="37"/>
      <c r="B73" s="38"/>
      <c r="C73" s="36"/>
      <c r="D73" s="36"/>
      <c r="E73" s="36"/>
      <c r="F73" s="39"/>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row>
    <row r="74" spans="1:31">
      <c r="A74" s="37"/>
      <c r="B74" s="38"/>
      <c r="C74" s="36"/>
      <c r="D74" s="36"/>
      <c r="E74" s="36"/>
      <c r="F74" s="39"/>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row>
    <row r="75" spans="1:31">
      <c r="A75" s="37"/>
      <c r="B75" s="38"/>
      <c r="C75" s="36"/>
      <c r="D75" s="36"/>
      <c r="E75" s="36"/>
      <c r="F75" s="39"/>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row>
    <row r="76" spans="1:31">
      <c r="A76" s="37"/>
      <c r="B76" s="38"/>
      <c r="C76" s="36"/>
      <c r="D76" s="36"/>
      <c r="E76" s="36"/>
      <c r="F76" s="39"/>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row>
    <row r="77" spans="1:31">
      <c r="A77" s="37"/>
      <c r="B77" s="38"/>
      <c r="C77" s="36"/>
      <c r="D77" s="36"/>
      <c r="E77" s="36"/>
      <c r="F77" s="39"/>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row>
    <row r="78" spans="1:31">
      <c r="A78" s="37"/>
      <c r="B78" s="38"/>
      <c r="C78" s="36"/>
      <c r="D78" s="36"/>
      <c r="E78" s="36"/>
      <c r="F78" s="39"/>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row>
    <row r="79" spans="1:31">
      <c r="A79" s="37"/>
      <c r="B79" s="38"/>
      <c r="C79" s="36"/>
      <c r="D79" s="36"/>
      <c r="E79" s="36"/>
      <c r="F79" s="39"/>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row>
    <row r="80" spans="1:31">
      <c r="A80" s="37"/>
      <c r="B80" s="38"/>
      <c r="C80" s="36"/>
      <c r="D80" s="36"/>
      <c r="E80" s="36"/>
      <c r="F80" s="39"/>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row>
    <row r="81" spans="1:31">
      <c r="A81" s="37"/>
      <c r="B81" s="38"/>
      <c r="C81" s="36"/>
      <c r="D81" s="36"/>
      <c r="E81" s="36"/>
      <c r="F81" s="39"/>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row>
    <row r="82" spans="1:31">
      <c r="A82" s="37"/>
      <c r="B82" s="38"/>
      <c r="C82" s="36"/>
      <c r="D82" s="36"/>
      <c r="E82" s="36"/>
      <c r="F82" s="39"/>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row>
    <row r="83" spans="1:31">
      <c r="A83" s="37"/>
      <c r="B83" s="38"/>
      <c r="C83" s="36"/>
      <c r="D83" s="36"/>
      <c r="E83" s="36"/>
      <c r="F83" s="39"/>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row>
    <row r="84" spans="1:31">
      <c r="A84" s="37"/>
      <c r="B84" s="38"/>
      <c r="C84" s="36"/>
      <c r="D84" s="36"/>
      <c r="E84" s="36"/>
      <c r="F84" s="39"/>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row>
    <row r="85" spans="1:31">
      <c r="A85" s="37"/>
      <c r="B85" s="38"/>
      <c r="C85" s="36"/>
      <c r="D85" s="36"/>
      <c r="E85" s="36"/>
      <c r="F85" s="39"/>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row>
    <row r="86" spans="1:31">
      <c r="A86" s="37"/>
      <c r="B86" s="38"/>
      <c r="C86" s="36"/>
      <c r="D86" s="36"/>
      <c r="E86" s="36"/>
      <c r="F86" s="39"/>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row>
    <row r="87" spans="1:31">
      <c r="A87" s="37"/>
      <c r="B87" s="38"/>
      <c r="C87" s="36"/>
      <c r="D87" s="36"/>
      <c r="E87" s="36"/>
      <c r="F87" s="39"/>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row>
    <row r="88" spans="1:31">
      <c r="A88" s="37"/>
      <c r="B88" s="38"/>
      <c r="C88" s="36"/>
      <c r="D88" s="36"/>
      <c r="E88" s="36"/>
      <c r="F88" s="39"/>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row>
    <row r="89" spans="1:31">
      <c r="A89" s="37"/>
      <c r="B89" s="38"/>
      <c r="C89" s="36"/>
      <c r="D89" s="36"/>
      <c r="E89" s="36"/>
      <c r="F89" s="39"/>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row>
    <row r="90" spans="1:31">
      <c r="A90" s="37"/>
      <c r="B90" s="38"/>
      <c r="C90" s="36"/>
      <c r="D90" s="36"/>
      <c r="E90" s="36"/>
      <c r="F90" s="39"/>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row>
    <row r="91" spans="1:31">
      <c r="A91" s="37"/>
      <c r="B91" s="38"/>
      <c r="C91" s="36"/>
      <c r="D91" s="36"/>
      <c r="E91" s="36"/>
      <c r="F91" s="39"/>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row>
    <row r="92" spans="1:31">
      <c r="A92" s="37"/>
      <c r="B92" s="38"/>
      <c r="C92" s="36"/>
      <c r="D92" s="36"/>
      <c r="E92" s="36"/>
      <c r="F92" s="39"/>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row>
    <row r="93" spans="1:31">
      <c r="A93" s="37"/>
      <c r="B93" s="38"/>
      <c r="C93" s="36"/>
      <c r="D93" s="36"/>
      <c r="E93" s="36"/>
      <c r="F93" s="39"/>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row>
    <row r="94" spans="1:31">
      <c r="A94" s="37"/>
      <c r="B94" s="38"/>
      <c r="C94" s="36"/>
      <c r="D94" s="36"/>
      <c r="E94" s="36"/>
      <c r="F94" s="39"/>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row>
    <row r="95" spans="1:31">
      <c r="A95" s="37"/>
      <c r="B95" s="38"/>
      <c r="C95" s="36"/>
      <c r="D95" s="36"/>
      <c r="E95" s="36"/>
      <c r="F95" s="39"/>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row>
    <row r="96" spans="1:31">
      <c r="A96" s="37"/>
      <c r="B96" s="38"/>
      <c r="C96" s="36"/>
      <c r="D96" s="36"/>
      <c r="E96" s="36"/>
      <c r="F96" s="39"/>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row>
    <row r="97" spans="1:31">
      <c r="A97" s="37"/>
      <c r="B97" s="38"/>
      <c r="C97" s="36"/>
      <c r="D97" s="36"/>
      <c r="E97" s="36"/>
      <c r="F97" s="39"/>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row>
    <row r="98" spans="1:31">
      <c r="A98" s="37"/>
      <c r="B98" s="38"/>
      <c r="C98" s="36"/>
      <c r="D98" s="36"/>
      <c r="E98" s="36"/>
      <c r="F98" s="39"/>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row>
    <row r="99" spans="1:31">
      <c r="A99" s="37"/>
      <c r="B99" s="38"/>
      <c r="C99" s="36"/>
      <c r="D99" s="36"/>
      <c r="E99" s="36"/>
      <c r="F99" s="39"/>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row>
    <row r="100" spans="1:31">
      <c r="A100" s="37"/>
      <c r="B100" s="38"/>
      <c r="C100" s="36"/>
      <c r="D100" s="36"/>
      <c r="E100" s="36"/>
      <c r="F100" s="39"/>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row>
    <row r="101" spans="1:31">
      <c r="A101" s="37"/>
      <c r="B101" s="38"/>
      <c r="C101" s="36"/>
      <c r="D101" s="36"/>
      <c r="E101" s="36"/>
      <c r="F101" s="39"/>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row>
    <row r="102" spans="1:31">
      <c r="A102" s="37"/>
      <c r="B102" s="38"/>
      <c r="C102" s="36"/>
      <c r="D102" s="36"/>
      <c r="E102" s="36"/>
      <c r="F102" s="39"/>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row>
    <row r="103" spans="1:31">
      <c r="A103" s="37"/>
      <c r="B103" s="38"/>
      <c r="C103" s="36"/>
      <c r="D103" s="36"/>
      <c r="E103" s="36"/>
      <c r="F103" s="39"/>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row>
    <row r="104" spans="1:31">
      <c r="A104" s="37"/>
      <c r="B104" s="38"/>
      <c r="C104" s="36"/>
      <c r="D104" s="36"/>
      <c r="E104" s="36"/>
      <c r="F104" s="39"/>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row>
    <row r="105" spans="1:31">
      <c r="A105" s="37"/>
      <c r="B105" s="38"/>
      <c r="C105" s="36"/>
      <c r="D105" s="36"/>
      <c r="E105" s="36"/>
      <c r="F105" s="39"/>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row>
    <row r="106" spans="1:31">
      <c r="A106" s="37"/>
      <c r="B106" s="38"/>
      <c r="C106" s="36"/>
      <c r="D106" s="36"/>
      <c r="E106" s="36"/>
      <c r="F106" s="39"/>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row>
    <row r="107" spans="1:31">
      <c r="A107" s="37"/>
      <c r="B107" s="38"/>
      <c r="C107" s="36"/>
      <c r="D107" s="36"/>
      <c r="E107" s="36"/>
      <c r="F107" s="39"/>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row>
    <row r="108" spans="1:31">
      <c r="A108" s="37"/>
      <c r="B108" s="38"/>
      <c r="C108" s="36"/>
      <c r="D108" s="36"/>
      <c r="E108" s="36"/>
      <c r="F108" s="39"/>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row>
    <row r="109" spans="1:31">
      <c r="A109" s="37"/>
      <c r="B109" s="38"/>
      <c r="C109" s="36"/>
      <c r="D109" s="36"/>
      <c r="E109" s="36"/>
      <c r="F109" s="39"/>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row>
    <row r="110" spans="1:31">
      <c r="A110" s="37"/>
      <c r="B110" s="38"/>
      <c r="C110" s="36"/>
      <c r="D110" s="36"/>
      <c r="E110" s="36"/>
      <c r="F110" s="39"/>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row>
    <row r="111" spans="1:31">
      <c r="A111" s="37"/>
      <c r="B111" s="38"/>
      <c r="C111" s="36"/>
      <c r="D111" s="36"/>
      <c r="E111" s="36"/>
      <c r="F111" s="39"/>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row>
    <row r="112" spans="1:31">
      <c r="A112" s="37"/>
      <c r="B112" s="38"/>
      <c r="C112" s="36"/>
      <c r="D112" s="36"/>
      <c r="E112" s="36"/>
      <c r="F112" s="39"/>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row>
    <row r="113" spans="1:31">
      <c r="A113" s="37"/>
      <c r="B113" s="38"/>
      <c r="C113" s="36"/>
      <c r="D113" s="36"/>
      <c r="E113" s="36"/>
      <c r="F113" s="39"/>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row>
    <row r="114" spans="1:31">
      <c r="A114" s="37"/>
      <c r="B114" s="38"/>
      <c r="C114" s="36"/>
      <c r="D114" s="36"/>
      <c r="E114" s="36"/>
      <c r="F114" s="39"/>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row>
    <row r="115" spans="1:31">
      <c r="A115" s="37"/>
      <c r="B115" s="38"/>
      <c r="C115" s="36"/>
      <c r="D115" s="36"/>
      <c r="E115" s="36"/>
      <c r="F115" s="39"/>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row>
    <row r="116" spans="1:31">
      <c r="A116" s="37"/>
      <c r="B116" s="38"/>
      <c r="C116" s="36"/>
      <c r="D116" s="36"/>
      <c r="E116" s="36"/>
      <c r="F116" s="39"/>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row>
    <row r="117" spans="1:31">
      <c r="A117" s="37"/>
      <c r="B117" s="38"/>
      <c r="C117" s="36"/>
      <c r="D117" s="36"/>
      <c r="E117" s="36"/>
      <c r="F117" s="39"/>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row>
    <row r="118" spans="1:31">
      <c r="A118" s="37"/>
      <c r="B118" s="38"/>
      <c r="C118" s="36"/>
      <c r="D118" s="36"/>
      <c r="E118" s="36"/>
      <c r="F118" s="39"/>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row>
    <row r="119" spans="1:31">
      <c r="A119" s="37"/>
      <c r="B119" s="38"/>
      <c r="C119" s="36"/>
      <c r="D119" s="36"/>
      <c r="E119" s="36"/>
      <c r="F119" s="39"/>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row>
    <row r="120" spans="1:31">
      <c r="A120" s="37"/>
      <c r="B120" s="38"/>
      <c r="C120" s="36"/>
      <c r="D120" s="36"/>
      <c r="E120" s="36"/>
      <c r="F120" s="39"/>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row>
    <row r="121" spans="1:31">
      <c r="A121" s="37"/>
      <c r="B121" s="38"/>
      <c r="C121" s="36"/>
      <c r="D121" s="36"/>
      <c r="E121" s="36"/>
      <c r="F121" s="39"/>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row>
    <row r="122" spans="1:31">
      <c r="A122" s="37"/>
      <c r="B122" s="38"/>
      <c r="C122" s="36"/>
      <c r="D122" s="36"/>
      <c r="E122" s="36"/>
      <c r="F122" s="39"/>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row>
    <row r="123" spans="1:31">
      <c r="A123" s="37"/>
      <c r="B123" s="38"/>
      <c r="C123" s="36"/>
      <c r="D123" s="36"/>
      <c r="E123" s="36"/>
      <c r="F123" s="39"/>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row>
    <row r="124" spans="1:31">
      <c r="A124" s="37"/>
      <c r="B124" s="38"/>
      <c r="C124" s="36"/>
      <c r="D124" s="36"/>
      <c r="E124" s="36"/>
      <c r="F124" s="39"/>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row>
    <row r="125" spans="1:31">
      <c r="A125" s="37"/>
      <c r="B125" s="38"/>
      <c r="C125" s="36"/>
      <c r="D125" s="36"/>
      <c r="E125" s="36"/>
      <c r="F125" s="39"/>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row>
    <row r="126" spans="1:31">
      <c r="A126" s="37"/>
      <c r="B126" s="38"/>
      <c r="C126" s="36"/>
      <c r="D126" s="36"/>
      <c r="E126" s="36"/>
      <c r="F126" s="39"/>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row>
    <row r="127" spans="1:31">
      <c r="A127" s="37"/>
      <c r="B127" s="38"/>
      <c r="C127" s="36"/>
      <c r="D127" s="36"/>
      <c r="E127" s="36"/>
      <c r="F127" s="39"/>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row>
    <row r="128" spans="1:31">
      <c r="A128" s="37"/>
      <c r="B128" s="38"/>
      <c r="C128" s="36"/>
      <c r="D128" s="36"/>
      <c r="E128" s="36"/>
      <c r="F128" s="39"/>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row>
    <row r="129" spans="1:31">
      <c r="A129" s="37"/>
      <c r="B129" s="38"/>
      <c r="C129" s="36"/>
      <c r="D129" s="36"/>
      <c r="E129" s="36"/>
      <c r="F129" s="39"/>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row>
    <row r="130" spans="1:31">
      <c r="A130" s="37"/>
      <c r="B130" s="38"/>
      <c r="C130" s="36"/>
      <c r="D130" s="36"/>
      <c r="E130" s="36"/>
      <c r="F130" s="39"/>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row>
    <row r="131" spans="1:31">
      <c r="A131" s="37"/>
      <c r="B131" s="38"/>
      <c r="C131" s="36"/>
      <c r="D131" s="36"/>
      <c r="E131" s="36"/>
      <c r="F131" s="39"/>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row>
    <row r="132" spans="1:31">
      <c r="A132" s="37"/>
      <c r="B132" s="38"/>
      <c r="C132" s="36"/>
      <c r="D132" s="36"/>
      <c r="E132" s="36"/>
      <c r="F132" s="39"/>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row>
    <row r="133" spans="1:31">
      <c r="A133" s="37"/>
      <c r="B133" s="38"/>
      <c r="C133" s="36"/>
      <c r="D133" s="36"/>
      <c r="E133" s="36"/>
      <c r="F133" s="39"/>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row>
    <row r="134" spans="1:31">
      <c r="A134" s="37"/>
      <c r="B134" s="38"/>
      <c r="C134" s="36"/>
      <c r="D134" s="36"/>
      <c r="E134" s="36"/>
      <c r="F134" s="39"/>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row>
    <row r="135" spans="1:31">
      <c r="A135" s="37"/>
      <c r="B135" s="38"/>
      <c r="C135" s="36"/>
      <c r="D135" s="36"/>
      <c r="E135" s="36"/>
      <c r="F135" s="39"/>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row>
    <row r="136" spans="1:31">
      <c r="A136" s="37"/>
      <c r="B136" s="38"/>
      <c r="C136" s="36"/>
      <c r="D136" s="36"/>
      <c r="E136" s="36"/>
      <c r="F136" s="39"/>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row>
    <row r="137" spans="1:31">
      <c r="A137" s="37"/>
      <c r="B137" s="38"/>
      <c r="C137" s="36"/>
      <c r="D137" s="36"/>
      <c r="E137" s="36"/>
      <c r="F137" s="39"/>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row>
    <row r="138" spans="1:31">
      <c r="A138" s="37"/>
      <c r="B138" s="38"/>
      <c r="C138" s="36"/>
      <c r="D138" s="36"/>
      <c r="E138" s="36"/>
      <c r="F138" s="39"/>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row>
    <row r="139" spans="1:31">
      <c r="A139" s="37"/>
      <c r="B139" s="38"/>
      <c r="C139" s="36"/>
      <c r="D139" s="36"/>
      <c r="E139" s="36"/>
      <c r="F139" s="39"/>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row>
    <row r="140" spans="1:31">
      <c r="A140" s="37"/>
      <c r="B140" s="38"/>
      <c r="C140" s="36"/>
      <c r="D140" s="36"/>
      <c r="E140" s="36"/>
      <c r="F140" s="39"/>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row>
    <row r="141" spans="1:31">
      <c r="A141" s="37"/>
      <c r="B141" s="38"/>
      <c r="C141" s="36"/>
      <c r="D141" s="36"/>
      <c r="E141" s="36"/>
      <c r="F141" s="39"/>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row>
    <row r="142" spans="1:31">
      <c r="A142" s="37"/>
      <c r="B142" s="38"/>
      <c r="C142" s="36"/>
      <c r="D142" s="36"/>
      <c r="E142" s="36"/>
      <c r="F142" s="39"/>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row>
    <row r="143" spans="1:31">
      <c r="A143" s="37"/>
      <c r="B143" s="38"/>
      <c r="C143" s="36"/>
      <c r="D143" s="36"/>
      <c r="E143" s="36"/>
      <c r="F143" s="39"/>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row>
    <row r="144" spans="1:31">
      <c r="A144" s="37"/>
      <c r="B144" s="38"/>
      <c r="C144" s="36"/>
      <c r="D144" s="36"/>
      <c r="E144" s="36"/>
      <c r="F144" s="39"/>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row>
    <row r="145" spans="1:31">
      <c r="A145" s="37"/>
      <c r="B145" s="38"/>
      <c r="C145" s="36"/>
      <c r="D145" s="36"/>
      <c r="E145" s="36"/>
      <c r="F145" s="39"/>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row>
    <row r="146" spans="1:31">
      <c r="A146" s="37"/>
      <c r="B146" s="38"/>
      <c r="C146" s="36"/>
      <c r="D146" s="36"/>
      <c r="E146" s="36"/>
      <c r="F146" s="39"/>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row>
    <row r="147" spans="1:31">
      <c r="A147" s="37"/>
      <c r="B147" s="38"/>
      <c r="C147" s="36"/>
      <c r="D147" s="36"/>
      <c r="E147" s="36"/>
      <c r="F147" s="39"/>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row>
    <row r="148" spans="1:31">
      <c r="A148" s="37"/>
      <c r="B148" s="38"/>
      <c r="C148" s="36"/>
      <c r="D148" s="36"/>
      <c r="E148" s="36"/>
      <c r="F148" s="39"/>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row>
    <row r="149" spans="1:31">
      <c r="A149" s="37"/>
      <c r="B149" s="38"/>
      <c r="C149" s="36"/>
      <c r="D149" s="36"/>
      <c r="E149" s="36"/>
      <c r="F149" s="39"/>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row>
    <row r="150" spans="1:31">
      <c r="A150" s="37"/>
      <c r="B150" s="38"/>
      <c r="C150" s="36"/>
      <c r="D150" s="36"/>
      <c r="E150" s="36"/>
      <c r="F150" s="39"/>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row>
    <row r="151" spans="1:31">
      <c r="A151" s="37"/>
      <c r="B151" s="38"/>
      <c r="C151" s="36"/>
      <c r="D151" s="36"/>
      <c r="E151" s="36"/>
      <c r="F151" s="39"/>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row>
    <row r="152" spans="1:31">
      <c r="A152" s="37"/>
      <c r="B152" s="38"/>
      <c r="C152" s="36"/>
      <c r="D152" s="36"/>
      <c r="E152" s="36"/>
      <c r="F152" s="39"/>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row>
    <row r="153" spans="1:31">
      <c r="A153" s="37"/>
      <c r="B153" s="38"/>
      <c r="C153" s="36"/>
      <c r="D153" s="36"/>
      <c r="E153" s="36"/>
      <c r="F153" s="39"/>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row>
    <row r="154" spans="1:31">
      <c r="A154" s="37"/>
      <c r="B154" s="38"/>
      <c r="C154" s="36"/>
      <c r="D154" s="36"/>
      <c r="E154" s="36"/>
      <c r="F154" s="39"/>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row>
    <row r="155" spans="1:31">
      <c r="A155" s="37"/>
      <c r="B155" s="38"/>
      <c r="C155" s="36"/>
      <c r="D155" s="36"/>
      <c r="E155" s="36"/>
      <c r="F155" s="39"/>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row>
    <row r="156" spans="1:31">
      <c r="A156" s="37"/>
      <c r="B156" s="38"/>
      <c r="C156" s="36"/>
      <c r="D156" s="36"/>
      <c r="E156" s="36"/>
      <c r="F156" s="39"/>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row>
    <row r="157" spans="1:31">
      <c r="A157" s="37"/>
      <c r="B157" s="38"/>
      <c r="C157" s="36"/>
      <c r="D157" s="36"/>
      <c r="E157" s="36"/>
      <c r="F157" s="39"/>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row>
    <row r="158" spans="1:31">
      <c r="A158" s="37"/>
      <c r="B158" s="38"/>
      <c r="C158" s="36"/>
      <c r="D158" s="36"/>
      <c r="E158" s="36"/>
      <c r="F158" s="39"/>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row>
    <row r="159" spans="1:31">
      <c r="A159" s="37"/>
      <c r="B159" s="38"/>
      <c r="C159" s="36"/>
      <c r="D159" s="36"/>
      <c r="E159" s="36"/>
      <c r="F159" s="39"/>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row>
    <row r="160" spans="1:31">
      <c r="A160" s="37"/>
      <c r="B160" s="38"/>
      <c r="C160" s="36"/>
      <c r="D160" s="36"/>
      <c r="E160" s="36"/>
      <c r="F160" s="39"/>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row>
    <row r="161" spans="1:31">
      <c r="A161" s="37"/>
      <c r="B161" s="38"/>
      <c r="C161" s="36"/>
      <c r="D161" s="36"/>
      <c r="E161" s="36"/>
      <c r="F161" s="39"/>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row>
    <row r="162" spans="1:31">
      <c r="A162" s="37"/>
      <c r="B162" s="38"/>
      <c r="C162" s="36"/>
      <c r="D162" s="36"/>
      <c r="E162" s="36"/>
      <c r="F162" s="39"/>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row>
    <row r="163" spans="1:31">
      <c r="A163" s="37"/>
      <c r="B163" s="38"/>
      <c r="C163" s="36"/>
      <c r="D163" s="36"/>
      <c r="E163" s="36"/>
      <c r="F163" s="39"/>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row>
    <row r="164" spans="1:31">
      <c r="A164" s="37"/>
      <c r="B164" s="38"/>
      <c r="C164" s="36"/>
      <c r="D164" s="36"/>
      <c r="E164" s="36"/>
      <c r="F164" s="39"/>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row>
    <row r="165" spans="1:31">
      <c r="A165" s="37"/>
      <c r="B165" s="38"/>
      <c r="C165" s="36"/>
      <c r="D165" s="36"/>
      <c r="E165" s="36"/>
      <c r="F165" s="39"/>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row>
    <row r="166" spans="1:31">
      <c r="A166" s="37"/>
      <c r="B166" s="38"/>
      <c r="C166" s="36"/>
      <c r="D166" s="36"/>
      <c r="E166" s="36"/>
      <c r="F166" s="39"/>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row>
    <row r="167" spans="1:31">
      <c r="A167" s="37"/>
      <c r="B167" s="38"/>
      <c r="C167" s="36"/>
      <c r="D167" s="36"/>
      <c r="E167" s="36"/>
      <c r="F167" s="39"/>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row>
    <row r="168" spans="1:31">
      <c r="A168" s="37"/>
      <c r="B168" s="38"/>
      <c r="C168" s="36"/>
      <c r="D168" s="36"/>
      <c r="E168" s="36"/>
      <c r="F168" s="39"/>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row>
    <row r="169" spans="1:31">
      <c r="A169" s="37"/>
      <c r="B169" s="38"/>
      <c r="C169" s="36"/>
      <c r="D169" s="36"/>
      <c r="E169" s="36"/>
      <c r="F169" s="39"/>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row>
    <row r="170" spans="1:31">
      <c r="A170" s="37"/>
      <c r="B170" s="38"/>
      <c r="C170" s="36"/>
      <c r="D170" s="36"/>
      <c r="E170" s="36"/>
      <c r="F170" s="39"/>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row>
    <row r="171" spans="1:31">
      <c r="A171" s="37"/>
      <c r="B171" s="38"/>
      <c r="C171" s="36"/>
      <c r="D171" s="36"/>
      <c r="E171" s="36"/>
      <c r="F171" s="39"/>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row>
    <row r="172" spans="1:31">
      <c r="A172" s="37"/>
      <c r="B172" s="38"/>
      <c r="C172" s="36"/>
      <c r="D172" s="36"/>
      <c r="E172" s="36"/>
      <c r="F172" s="39"/>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row>
    <row r="173" spans="1:31">
      <c r="A173" s="37"/>
      <c r="B173" s="38"/>
      <c r="C173" s="36"/>
      <c r="D173" s="36"/>
      <c r="E173" s="36"/>
      <c r="F173" s="39"/>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row>
    <row r="174" spans="1:31">
      <c r="A174" s="37"/>
      <c r="B174" s="38"/>
      <c r="C174" s="36"/>
      <c r="D174" s="36"/>
      <c r="E174" s="36"/>
      <c r="F174" s="39"/>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row>
    <row r="175" spans="1:31">
      <c r="A175" s="37"/>
      <c r="B175" s="38"/>
      <c r="C175" s="36"/>
      <c r="D175" s="36"/>
      <c r="E175" s="36"/>
      <c r="F175" s="39"/>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row>
    <row r="176" spans="1:31">
      <c r="A176" s="37"/>
      <c r="B176" s="38"/>
      <c r="C176" s="36"/>
      <c r="D176" s="36"/>
      <c r="E176" s="36"/>
      <c r="F176" s="39"/>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row>
    <row r="177" spans="1:31">
      <c r="A177" s="37"/>
      <c r="B177" s="38"/>
      <c r="C177" s="36"/>
      <c r="D177" s="36"/>
      <c r="E177" s="36"/>
      <c r="F177" s="39"/>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row>
    <row r="178" spans="1:31">
      <c r="A178" s="37"/>
      <c r="B178" s="38"/>
      <c r="C178" s="36"/>
      <c r="D178" s="36"/>
      <c r="E178" s="36"/>
      <c r="F178" s="39"/>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row>
    <row r="179" spans="1:31">
      <c r="A179" s="37"/>
      <c r="B179" s="38"/>
      <c r="C179" s="36"/>
      <c r="D179" s="36"/>
      <c r="E179" s="36"/>
      <c r="F179" s="39"/>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row>
    <row r="180" spans="1:31">
      <c r="A180" s="37"/>
      <c r="B180" s="38"/>
      <c r="C180" s="36"/>
      <c r="D180" s="36"/>
      <c r="E180" s="36"/>
      <c r="F180" s="39"/>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row>
    <row r="181" spans="1:31">
      <c r="A181" s="37"/>
      <c r="B181" s="38"/>
      <c r="C181" s="36"/>
      <c r="D181" s="36"/>
      <c r="E181" s="36"/>
      <c r="F181" s="39"/>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row>
    <row r="182" spans="1:31">
      <c r="A182" s="37"/>
      <c r="B182" s="38"/>
      <c r="C182" s="36"/>
      <c r="D182" s="36"/>
      <c r="E182" s="36"/>
      <c r="F182" s="39"/>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row>
    <row r="183" spans="1:31">
      <c r="A183" s="37"/>
      <c r="B183" s="38"/>
      <c r="C183" s="36"/>
      <c r="D183" s="36"/>
      <c r="E183" s="36"/>
      <c r="F183" s="39"/>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row>
    <row r="184" spans="1:31">
      <c r="A184" s="37"/>
      <c r="B184" s="38"/>
      <c r="C184" s="36"/>
      <c r="D184" s="36"/>
      <c r="E184" s="36"/>
      <c r="F184" s="39"/>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row>
    <row r="185" spans="1:31">
      <c r="A185" s="37"/>
      <c r="B185" s="38"/>
      <c r="C185" s="36"/>
      <c r="D185" s="36"/>
      <c r="E185" s="36"/>
      <c r="F185" s="39"/>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row>
  </sheetData>
  <mergeCells count="7">
    <mergeCell ref="A62:D62"/>
    <mergeCell ref="E6:G6"/>
    <mergeCell ref="B47:K47"/>
    <mergeCell ref="B19:K19"/>
    <mergeCell ref="B13:K13"/>
    <mergeCell ref="B42:K42"/>
    <mergeCell ref="F21:F22"/>
  </mergeCells>
  <phoneticPr fontId="2" type="noConversion"/>
  <pageMargins left="0.7" right="0.7" top="0.75" bottom="0.75" header="0.3" footer="0.3"/>
  <pageSetup paperSize="8" scale="51" orientation="portrait" r:id="rId1"/>
  <rowBreaks count="1" manualBreakCount="1">
    <brk id="64" max="11"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9E77-C642-4621-9E17-4C0B29B6AFAC}">
  <dimension ref="A1:HB29"/>
  <sheetViews>
    <sheetView topLeftCell="A30" zoomScale="130" zoomScaleNormal="130" workbookViewId="0">
      <selection activeCell="A4" sqref="A4:J26"/>
    </sheetView>
  </sheetViews>
  <sheetFormatPr defaultColWidth="8.875" defaultRowHeight="15.75" customHeight="1"/>
  <cols>
    <col min="1" max="1" width="9" style="1" customWidth="1"/>
    <col min="2" max="2" width="9.5" style="1" customWidth="1"/>
    <col min="3" max="3" width="25.875" style="1" customWidth="1"/>
    <col min="4" max="4" width="9" style="1"/>
    <col min="5" max="5" width="12.375" style="1" customWidth="1"/>
    <col min="6" max="6" width="9" style="1"/>
    <col min="7" max="8" width="10.625" style="1" customWidth="1"/>
    <col min="9" max="9" width="12.875" style="1" customWidth="1"/>
    <col min="10" max="10" width="14.5" style="1" customWidth="1"/>
    <col min="11" max="11" width="8.875" style="36" customWidth="1"/>
    <col min="12" max="12" width="9" style="36"/>
    <col min="13" max="210" width="9" style="1"/>
  </cols>
  <sheetData>
    <row r="1" spans="1:12" s="1" customFormat="1">
      <c r="K1" s="36"/>
      <c r="L1" s="36"/>
    </row>
    <row r="2" spans="1:12" s="1" customFormat="1">
      <c r="A2" s="23"/>
      <c r="B2" s="23"/>
      <c r="C2" s="168" t="s">
        <v>104</v>
      </c>
      <c r="D2" s="168"/>
      <c r="E2" s="168"/>
      <c r="F2" s="168"/>
      <c r="G2" s="168"/>
      <c r="H2" s="168"/>
      <c r="I2" s="168"/>
      <c r="J2" s="23"/>
      <c r="K2" s="36"/>
      <c r="L2" s="36"/>
    </row>
    <row r="3" spans="1:12" s="1" customFormat="1">
      <c r="C3" s="2"/>
      <c r="D3" s="2"/>
      <c r="E3" s="2"/>
      <c r="F3" s="2"/>
      <c r="G3" s="2"/>
      <c r="K3" s="36"/>
      <c r="L3" s="36"/>
    </row>
    <row r="4" spans="1:12" s="1" customFormat="1">
      <c r="C4" s="3" t="s">
        <v>1</v>
      </c>
      <c r="D4" s="3"/>
      <c r="E4" s="3"/>
      <c r="F4" s="3"/>
      <c r="G4" s="3"/>
      <c r="H4" s="3"/>
      <c r="I4" s="3"/>
      <c r="K4" s="36"/>
      <c r="L4" s="36"/>
    </row>
    <row r="5" spans="1:12" s="1" customFormat="1">
      <c r="C5" s="169"/>
      <c r="D5" s="169"/>
      <c r="E5" s="169"/>
      <c r="F5" s="169"/>
      <c r="G5" s="169"/>
      <c r="H5" s="169"/>
      <c r="I5" s="169"/>
      <c r="K5" s="36"/>
      <c r="L5" s="36"/>
    </row>
    <row r="6" spans="1:12" s="1" customFormat="1">
      <c r="C6" s="176" t="s">
        <v>105</v>
      </c>
      <c r="D6" s="176"/>
      <c r="E6" s="176"/>
      <c r="F6" s="176"/>
      <c r="G6" s="176"/>
      <c r="H6" s="177"/>
      <c r="I6" s="177"/>
      <c r="J6" s="177"/>
      <c r="K6" s="36"/>
      <c r="L6" s="36"/>
    </row>
    <row r="7" spans="1:12" s="1" customFormat="1" ht="35.1" customHeight="1">
      <c r="C7" s="170" t="s">
        <v>106</v>
      </c>
      <c r="D7" s="170"/>
      <c r="E7" s="170"/>
      <c r="F7" s="170"/>
      <c r="G7" s="170"/>
      <c r="H7" s="177"/>
      <c r="I7" s="177"/>
      <c r="J7" s="177"/>
      <c r="K7" s="36"/>
      <c r="L7" s="36"/>
    </row>
    <row r="8" spans="1:12" s="1" customFormat="1">
      <c r="C8" s="4" t="s">
        <v>3</v>
      </c>
      <c r="D8" s="4"/>
      <c r="E8" s="4"/>
      <c r="F8" s="4"/>
      <c r="G8" s="4"/>
      <c r="H8" s="4"/>
      <c r="I8" s="4"/>
      <c r="K8" s="36"/>
      <c r="L8" s="36"/>
    </row>
    <row r="9" spans="1:12" s="1" customFormat="1">
      <c r="C9" s="6" t="s">
        <v>4</v>
      </c>
      <c r="D9" s="6"/>
      <c r="E9" s="6"/>
      <c r="K9" s="36"/>
      <c r="L9" s="36"/>
    </row>
    <row r="10" spans="1:12" s="1" customFormat="1">
      <c r="C10" s="6" t="s">
        <v>107</v>
      </c>
      <c r="D10" s="6"/>
      <c r="E10" s="6"/>
      <c r="K10" s="36"/>
      <c r="L10" s="36"/>
    </row>
    <row r="11" spans="1:12" s="1" customFormat="1" ht="16.5" thickBot="1">
      <c r="K11" s="36"/>
      <c r="L11" s="36"/>
    </row>
    <row r="12" spans="1:12" s="1" customFormat="1">
      <c r="A12" s="178" t="s">
        <v>108</v>
      </c>
      <c r="B12" s="179"/>
      <c r="C12" s="179"/>
      <c r="D12" s="26"/>
      <c r="E12" s="180" t="s">
        <v>109</v>
      </c>
      <c r="F12" s="180"/>
      <c r="G12" s="180"/>
      <c r="H12" s="180"/>
      <c r="I12" s="180"/>
      <c r="J12" s="180"/>
      <c r="K12" s="36"/>
      <c r="L12" s="36"/>
    </row>
    <row r="13" spans="1:12" s="1" customFormat="1">
      <c r="A13" s="171" t="s">
        <v>110</v>
      </c>
      <c r="B13" s="172"/>
      <c r="C13" s="172"/>
      <c r="D13" s="144"/>
      <c r="E13" s="181" t="s">
        <v>111</v>
      </c>
      <c r="F13" s="180"/>
      <c r="G13" s="175" t="str">
        <f>IF(D13="","",IF(D12="","",(D12-D13-D14-D15)))</f>
        <v/>
      </c>
      <c r="H13" s="175"/>
      <c r="I13" s="175"/>
      <c r="J13" s="175"/>
      <c r="K13" s="36"/>
      <c r="L13" s="36"/>
    </row>
    <row r="14" spans="1:12" s="1" customFormat="1">
      <c r="A14" s="173" t="s">
        <v>112</v>
      </c>
      <c r="B14" s="174"/>
      <c r="C14" s="174"/>
      <c r="D14" s="145">
        <v>170</v>
      </c>
      <c r="E14" s="181"/>
      <c r="F14" s="180"/>
      <c r="G14" s="175"/>
      <c r="H14" s="175"/>
      <c r="I14" s="175"/>
      <c r="J14" s="175"/>
      <c r="K14" s="36"/>
      <c r="L14" s="36"/>
    </row>
    <row r="15" spans="1:12" s="1" customFormat="1">
      <c r="A15" s="164" t="s">
        <v>113</v>
      </c>
      <c r="B15" s="165"/>
      <c r="C15" s="165"/>
      <c r="D15" s="145">
        <f>SUM(E21:E23)</f>
        <v>0</v>
      </c>
      <c r="E15" s="181"/>
      <c r="F15" s="180"/>
      <c r="G15" s="175"/>
      <c r="H15" s="175"/>
      <c r="I15" s="175"/>
      <c r="J15" s="175"/>
      <c r="K15" s="36"/>
      <c r="L15" s="36"/>
    </row>
    <row r="16" spans="1:12" s="1" customFormat="1" ht="15.75" customHeight="1" thickBot="1">
      <c r="A16" s="166" t="s">
        <v>114</v>
      </c>
      <c r="B16" s="167"/>
      <c r="C16" s="167"/>
      <c r="D16" s="146"/>
      <c r="E16" s="181"/>
      <c r="F16" s="180"/>
      <c r="G16" s="175"/>
      <c r="H16" s="175"/>
      <c r="I16" s="175"/>
      <c r="J16" s="175"/>
      <c r="K16" s="36"/>
      <c r="L16" s="36"/>
    </row>
    <row r="17" spans="1:21" s="1" customFormat="1">
      <c r="A17" s="8"/>
      <c r="B17" s="8"/>
      <c r="C17" s="8"/>
      <c r="D17" s="9"/>
      <c r="E17" s="9"/>
      <c r="F17" s="7"/>
      <c r="G17" s="10"/>
      <c r="H17" s="10"/>
      <c r="I17" s="10"/>
      <c r="J17" s="7"/>
      <c r="K17" s="36"/>
      <c r="L17" s="36"/>
    </row>
    <row r="18" spans="1:21" s="1" customFormat="1" ht="16.5" thickBot="1">
      <c r="B18" s="5"/>
      <c r="K18" s="36"/>
      <c r="L18" s="36"/>
    </row>
    <row r="19" spans="1:21" s="1" customFormat="1">
      <c r="A19" s="11" t="s">
        <v>115</v>
      </c>
      <c r="B19" s="12" t="s">
        <v>116</v>
      </c>
      <c r="C19" s="27" t="s">
        <v>117</v>
      </c>
      <c r="D19" s="13" t="s">
        <v>118</v>
      </c>
      <c r="E19" s="13" t="s">
        <v>119</v>
      </c>
      <c r="F19" s="13" t="s">
        <v>120</v>
      </c>
      <c r="G19" s="13" t="s">
        <v>121</v>
      </c>
      <c r="H19" s="14" t="s">
        <v>122</v>
      </c>
      <c r="I19" s="15" t="s">
        <v>123</v>
      </c>
      <c r="J19" s="15" t="s">
        <v>124</v>
      </c>
      <c r="K19" s="36"/>
      <c r="L19" s="36"/>
    </row>
    <row r="20" spans="1:21" s="1" customFormat="1" ht="16.5" thickBot="1">
      <c r="A20" s="16" t="s">
        <v>125</v>
      </c>
      <c r="B20" s="17" t="s">
        <v>125</v>
      </c>
      <c r="C20" s="18"/>
      <c r="D20" s="17" t="s">
        <v>126</v>
      </c>
      <c r="E20" s="19" t="s">
        <v>125</v>
      </c>
      <c r="F20" s="19" t="s">
        <v>127</v>
      </c>
      <c r="G20" s="19" t="s">
        <v>128</v>
      </c>
      <c r="H20" s="19" t="s">
        <v>129</v>
      </c>
      <c r="I20" s="20" t="s">
        <v>130</v>
      </c>
      <c r="J20" s="20" t="s">
        <v>131</v>
      </c>
      <c r="K20" s="36"/>
      <c r="L20" s="36"/>
    </row>
    <row r="21" spans="1:21" s="1" customFormat="1">
      <c r="A21" s="28" t="str">
        <f>IF(D13="","",IF(D15="","",D13+D14+D15+G13))</f>
        <v/>
      </c>
      <c r="B21" s="25"/>
      <c r="C21" s="29" t="s">
        <v>132</v>
      </c>
      <c r="D21" s="21" t="str">
        <f>IF(F21="","",IF(G21="","",2))</f>
        <v/>
      </c>
      <c r="E21" s="143" t="str">
        <f>IF(F21="","",IF(G21="","",G21/60*D21))</f>
        <v/>
      </c>
      <c r="F21" s="25"/>
      <c r="G21" s="25"/>
      <c r="H21" s="32" t="s">
        <v>133</v>
      </c>
      <c r="I21" s="32" t="s">
        <v>134</v>
      </c>
      <c r="J21" s="33"/>
      <c r="K21" s="36"/>
      <c r="L21" s="36"/>
    </row>
    <row r="22" spans="1:21" s="1" customFormat="1">
      <c r="A22" s="24">
        <f>D12</f>
        <v>0</v>
      </c>
      <c r="B22" s="25"/>
      <c r="C22" s="30" t="s">
        <v>135</v>
      </c>
      <c r="D22" s="22" t="str">
        <f>IF(F22=0,"",IF(F22="","",IF(G22="","",280/F22*60)))</f>
        <v/>
      </c>
      <c r="E22" s="143" t="str">
        <f>IF(F22="","",IF(G22="","",G22/60*D22))</f>
        <v/>
      </c>
      <c r="F22" s="25"/>
      <c r="G22" s="25"/>
      <c r="H22" s="34" t="s">
        <v>136</v>
      </c>
      <c r="I22" s="34" t="s">
        <v>134</v>
      </c>
      <c r="J22" s="35"/>
      <c r="K22" s="36"/>
      <c r="L22" s="36"/>
    </row>
    <row r="23" spans="1:21" s="1" customFormat="1">
      <c r="A23" s="31">
        <f>D12</f>
        <v>0</v>
      </c>
      <c r="B23" s="25"/>
      <c r="C23" s="30" t="s">
        <v>137</v>
      </c>
      <c r="D23" s="21" t="str">
        <f>IF(F23="","",IF(G23="","",30))</f>
        <v/>
      </c>
      <c r="E23" s="143" t="str">
        <f>IF(F23="","",IF(G23="","",G23/60*D23))</f>
        <v/>
      </c>
      <c r="F23" s="25"/>
      <c r="G23" s="25"/>
      <c r="H23" s="34" t="s">
        <v>138</v>
      </c>
      <c r="I23" s="34" t="s">
        <v>134</v>
      </c>
      <c r="J23" s="35"/>
      <c r="K23" s="36"/>
      <c r="L23" s="36"/>
    </row>
    <row r="24" spans="1:21" s="1" customFormat="1" ht="16.5" thickBot="1">
      <c r="J24" s="5"/>
      <c r="K24" s="36"/>
      <c r="L24" s="36"/>
    </row>
    <row r="25" spans="1:21" s="1" customFormat="1">
      <c r="A25" s="161" t="s">
        <v>139</v>
      </c>
      <c r="B25" s="162"/>
      <c r="C25" s="162"/>
      <c r="D25" s="162"/>
      <c r="E25" s="162"/>
      <c r="F25" s="162"/>
      <c r="G25" s="162"/>
      <c r="H25" s="162"/>
      <c r="I25" s="162"/>
      <c r="J25" s="163"/>
      <c r="K25" s="36"/>
      <c r="L25" s="36"/>
    </row>
    <row r="26" spans="1:21" s="1" customFormat="1" ht="408.75" customHeight="1">
      <c r="A26" s="157" t="s">
        <v>140</v>
      </c>
      <c r="B26" s="158"/>
      <c r="C26" s="158"/>
      <c r="D26" s="158"/>
      <c r="E26" s="158"/>
      <c r="F26" s="158"/>
      <c r="G26" s="158"/>
      <c r="H26" s="158"/>
      <c r="I26" s="158"/>
      <c r="J26" s="159"/>
      <c r="K26" s="36"/>
      <c r="L26" s="36"/>
    </row>
    <row r="27" spans="1:21" ht="8.25" customHeight="1"/>
    <row r="28" spans="1:21" ht="87" customHeight="1">
      <c r="A28" s="155" t="s">
        <v>141</v>
      </c>
      <c r="B28" s="160"/>
      <c r="C28" s="160"/>
      <c r="D28" s="160"/>
      <c r="E28" s="160"/>
      <c r="F28" s="160"/>
      <c r="G28" s="160"/>
      <c r="H28" s="160"/>
      <c r="I28" s="160"/>
      <c r="J28" s="160"/>
    </row>
    <row r="29" spans="1:21" ht="381.95" customHeight="1">
      <c r="A29" s="155" t="s">
        <v>142</v>
      </c>
      <c r="B29" s="156"/>
      <c r="C29" s="156"/>
      <c r="D29" s="156"/>
      <c r="E29" s="156"/>
      <c r="F29" s="156"/>
      <c r="G29" s="156"/>
      <c r="H29" s="156"/>
      <c r="I29" s="156"/>
      <c r="J29" s="156"/>
      <c r="K29" s="115"/>
      <c r="M29" s="156"/>
      <c r="N29" s="156"/>
      <c r="O29" s="156"/>
      <c r="P29" s="156"/>
      <c r="Q29" s="156"/>
      <c r="R29" s="156"/>
      <c r="S29" s="156"/>
      <c r="T29" s="156"/>
      <c r="U29" s="156"/>
    </row>
  </sheetData>
  <sheetProtection sheet="1" objects="1" scenarios="1"/>
  <protectedRanges>
    <protectedRange sqref="F21:G23" name="Rozsah1"/>
    <protectedRange sqref="B21:B23" name="Rozsah2"/>
  </protectedRanges>
  <mergeCells count="19">
    <mergeCell ref="A15:C15"/>
    <mergeCell ref="A16:C16"/>
    <mergeCell ref="C2:I2"/>
    <mergeCell ref="C5:I5"/>
    <mergeCell ref="C7:G7"/>
    <mergeCell ref="A13:C13"/>
    <mergeCell ref="A14:C14"/>
    <mergeCell ref="G13:J16"/>
    <mergeCell ref="C6:G6"/>
    <mergeCell ref="H7:J7"/>
    <mergeCell ref="H6:J6"/>
    <mergeCell ref="A12:C12"/>
    <mergeCell ref="E12:J12"/>
    <mergeCell ref="E13:F16"/>
    <mergeCell ref="A29:J29"/>
    <mergeCell ref="A26:J26"/>
    <mergeCell ref="M29:U29"/>
    <mergeCell ref="A28:J28"/>
    <mergeCell ref="A25:J25"/>
  </mergeCells>
  <conditionalFormatting sqref="D16">
    <cfRule type="cellIs" dxfId="2" priority="1" operator="equal">
      <formula>""</formula>
    </cfRule>
    <cfRule type="cellIs" dxfId="1" priority="6" operator="lessThan">
      <formula>$D$15</formula>
    </cfRule>
  </conditionalFormatting>
  <conditionalFormatting sqref="G13">
    <cfRule type="cellIs" dxfId="0" priority="5" operator="lessThan">
      <formula>600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FC63D-0160-418C-9E2F-3932D039835F}">
  <dimension ref="A1:W10"/>
  <sheetViews>
    <sheetView workbookViewId="0">
      <selection sqref="A1:C9"/>
    </sheetView>
  </sheetViews>
  <sheetFormatPr defaultColWidth="8.875" defaultRowHeight="15.75" customHeight="1"/>
  <cols>
    <col min="1" max="1" width="20.5" style="46" customWidth="1"/>
    <col min="2" max="2" width="76.625" style="46" customWidth="1"/>
    <col min="3" max="3" width="35.125" style="46" customWidth="1"/>
    <col min="4" max="16384" width="8.875" style="46"/>
  </cols>
  <sheetData>
    <row r="1" spans="1:23">
      <c r="A1" s="43"/>
      <c r="B1" s="44" t="s">
        <v>143</v>
      </c>
      <c r="C1" s="44"/>
      <c r="D1" s="36"/>
      <c r="E1" s="36"/>
      <c r="F1" s="36"/>
      <c r="G1" s="36"/>
      <c r="H1" s="36"/>
      <c r="I1" s="36"/>
      <c r="J1" s="36"/>
      <c r="K1" s="36"/>
      <c r="L1" s="36"/>
      <c r="M1" s="36"/>
      <c r="N1" s="36"/>
      <c r="O1" s="36"/>
      <c r="P1" s="36"/>
      <c r="Q1" s="36"/>
      <c r="R1" s="36"/>
      <c r="S1" s="36"/>
      <c r="T1" s="36"/>
      <c r="U1" s="36"/>
      <c r="V1" s="36"/>
      <c r="W1" s="36"/>
    </row>
    <row r="2" spans="1:23">
      <c r="A2" s="100"/>
      <c r="B2" s="98"/>
      <c r="C2" s="98"/>
      <c r="D2" s="36"/>
      <c r="E2" s="36"/>
      <c r="F2" s="36"/>
      <c r="G2" s="36"/>
      <c r="H2" s="36"/>
      <c r="I2" s="36"/>
      <c r="J2" s="36"/>
      <c r="K2" s="36"/>
      <c r="L2" s="36"/>
      <c r="M2" s="36"/>
      <c r="N2" s="36"/>
      <c r="O2" s="36"/>
      <c r="P2" s="36"/>
      <c r="Q2" s="36"/>
      <c r="R2" s="36"/>
      <c r="S2" s="36"/>
      <c r="T2" s="36"/>
      <c r="U2" s="36"/>
      <c r="V2" s="36"/>
      <c r="W2" s="36"/>
    </row>
    <row r="3" spans="1:23">
      <c r="A3" s="100"/>
      <c r="B3" s="99" t="s">
        <v>1</v>
      </c>
      <c r="C3" s="100"/>
      <c r="D3" s="36"/>
      <c r="E3" s="36"/>
      <c r="F3" s="36"/>
      <c r="G3" s="36"/>
      <c r="H3" s="36"/>
      <c r="I3" s="36"/>
      <c r="J3" s="36"/>
      <c r="K3" s="36"/>
      <c r="L3" s="36"/>
      <c r="M3" s="36"/>
      <c r="N3" s="36"/>
      <c r="O3" s="36"/>
      <c r="P3" s="36"/>
      <c r="Q3" s="36"/>
      <c r="R3" s="36"/>
      <c r="S3" s="36"/>
      <c r="T3" s="36"/>
      <c r="U3" s="36"/>
      <c r="V3" s="36"/>
      <c r="W3" s="36"/>
    </row>
    <row r="4" spans="1:23">
      <c r="A4" s="100"/>
      <c r="B4" s="101"/>
      <c r="C4" s="103"/>
      <c r="D4" s="36"/>
      <c r="E4" s="36"/>
      <c r="F4" s="36"/>
      <c r="G4" s="36"/>
      <c r="H4" s="36"/>
      <c r="I4" s="36"/>
      <c r="J4" s="36"/>
      <c r="K4" s="36"/>
      <c r="L4" s="36"/>
      <c r="M4" s="36"/>
      <c r="N4" s="36"/>
      <c r="O4" s="36"/>
      <c r="P4" s="36"/>
      <c r="Q4" s="36"/>
      <c r="R4" s="36"/>
      <c r="S4" s="36"/>
      <c r="T4" s="36"/>
      <c r="U4" s="36"/>
      <c r="V4" s="36"/>
      <c r="W4" s="36"/>
    </row>
    <row r="5" spans="1:23">
      <c r="A5" s="100"/>
      <c r="B5" s="52" t="s">
        <v>3</v>
      </c>
      <c r="C5" s="52"/>
      <c r="D5" s="36"/>
      <c r="E5" s="36"/>
      <c r="F5" s="36"/>
      <c r="G5" s="36"/>
      <c r="H5" s="36"/>
      <c r="I5" s="36"/>
      <c r="J5" s="36"/>
      <c r="K5" s="36"/>
      <c r="L5" s="36"/>
      <c r="M5" s="36"/>
      <c r="N5" s="36"/>
      <c r="O5" s="36"/>
      <c r="P5" s="36"/>
      <c r="Q5" s="36"/>
      <c r="R5" s="36"/>
      <c r="S5" s="36"/>
      <c r="T5" s="36"/>
      <c r="U5" s="36"/>
      <c r="V5" s="36"/>
      <c r="W5" s="36"/>
    </row>
    <row r="6" spans="1:23">
      <c r="A6" s="100"/>
      <c r="B6" s="54" t="s">
        <v>4</v>
      </c>
      <c r="C6" s="54"/>
      <c r="D6" s="36"/>
      <c r="E6" s="36"/>
      <c r="F6" s="36"/>
      <c r="G6" s="36"/>
      <c r="H6" s="36"/>
      <c r="I6" s="36"/>
      <c r="J6" s="36"/>
      <c r="K6" s="36"/>
      <c r="L6" s="36"/>
      <c r="M6" s="36"/>
      <c r="N6" s="36"/>
      <c r="O6" s="36"/>
      <c r="P6" s="36"/>
      <c r="Q6" s="36"/>
      <c r="R6" s="36"/>
      <c r="S6" s="36"/>
      <c r="T6" s="36"/>
      <c r="U6" s="36"/>
      <c r="V6" s="36"/>
      <c r="W6" s="36"/>
    </row>
    <row r="7" spans="1:23">
      <c r="A7" s="102"/>
      <c r="B7" s="102"/>
      <c r="C7" s="102"/>
      <c r="D7" s="57"/>
      <c r="E7" s="57"/>
      <c r="F7" s="57"/>
      <c r="G7" s="57"/>
      <c r="H7" s="57"/>
      <c r="I7" s="57"/>
      <c r="J7" s="57"/>
      <c r="K7" s="57"/>
      <c r="L7" s="57"/>
      <c r="M7" s="57"/>
      <c r="N7" s="57"/>
      <c r="O7" s="57"/>
      <c r="P7" s="57"/>
      <c r="Q7" s="57"/>
      <c r="R7" s="57"/>
      <c r="S7" s="57"/>
      <c r="T7" s="57"/>
      <c r="U7" s="57"/>
      <c r="V7" s="57"/>
      <c r="W7" s="57"/>
    </row>
    <row r="8" spans="1:23" ht="33.75" customHeight="1">
      <c r="A8" s="61" t="s">
        <v>11</v>
      </c>
      <c r="B8" s="61" t="s">
        <v>144</v>
      </c>
      <c r="C8" s="61" t="s">
        <v>145</v>
      </c>
      <c r="D8" s="36"/>
      <c r="E8" s="36"/>
      <c r="F8" s="36"/>
      <c r="G8" s="36"/>
      <c r="H8" s="36"/>
      <c r="I8" s="36"/>
      <c r="J8" s="36"/>
      <c r="K8" s="36"/>
      <c r="L8" s="36"/>
      <c r="M8" s="36"/>
      <c r="N8" s="36"/>
      <c r="O8" s="36"/>
      <c r="P8" s="36"/>
      <c r="Q8" s="36"/>
      <c r="R8" s="36"/>
      <c r="S8" s="36"/>
      <c r="T8" s="36"/>
      <c r="U8" s="36"/>
      <c r="V8" s="36"/>
      <c r="W8" s="36"/>
    </row>
    <row r="9" spans="1:23" ht="78.75">
      <c r="A9" s="104" t="s">
        <v>146</v>
      </c>
      <c r="B9" s="105" t="s">
        <v>147</v>
      </c>
      <c r="C9" s="106"/>
      <c r="D9" s="57"/>
      <c r="E9" s="57"/>
      <c r="F9" s="57"/>
      <c r="G9" s="57"/>
      <c r="H9" s="57"/>
      <c r="I9" s="57"/>
      <c r="J9" s="57"/>
      <c r="K9" s="57"/>
      <c r="L9" s="57"/>
      <c r="M9" s="57"/>
      <c r="N9" s="57"/>
      <c r="O9" s="57"/>
      <c r="P9" s="57"/>
      <c r="Q9" s="57"/>
      <c r="R9" s="57"/>
      <c r="S9" s="57"/>
      <c r="T9" s="57"/>
      <c r="U9" s="57"/>
      <c r="V9" s="57"/>
      <c r="W9" s="57"/>
    </row>
    <row r="10" spans="1:2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8387E-EBD8-4680-B8B6-0BDA89BFF012}">
  <dimension ref="A1:W10"/>
  <sheetViews>
    <sheetView workbookViewId="0">
      <selection sqref="A1:E10"/>
    </sheetView>
  </sheetViews>
  <sheetFormatPr defaultColWidth="8.875" defaultRowHeight="15.75" customHeight="1"/>
  <cols>
    <col min="1" max="1" width="34.875" style="46" customWidth="1"/>
    <col min="2" max="2" width="26" style="46" customWidth="1"/>
    <col min="3" max="3" width="29.875" style="46" customWidth="1"/>
    <col min="4" max="16384" width="8.875" style="46"/>
  </cols>
  <sheetData>
    <row r="1" spans="1:23" s="96" customFormat="1">
      <c r="B1" s="97" t="s">
        <v>148</v>
      </c>
      <c r="C1" s="97"/>
    </row>
    <row r="2" spans="1:23">
      <c r="A2" s="100"/>
      <c r="B2" s="98"/>
      <c r="C2" s="98"/>
      <c r="D2" s="36"/>
      <c r="E2" s="36"/>
      <c r="F2" s="36"/>
      <c r="G2" s="36"/>
      <c r="H2" s="36"/>
      <c r="I2" s="36"/>
      <c r="J2" s="36"/>
      <c r="K2" s="36"/>
      <c r="L2" s="36"/>
      <c r="M2" s="36"/>
      <c r="N2" s="36"/>
      <c r="O2" s="36"/>
      <c r="P2" s="36"/>
      <c r="Q2" s="36"/>
      <c r="R2" s="36"/>
      <c r="S2" s="36"/>
      <c r="T2" s="36"/>
      <c r="U2" s="36"/>
      <c r="V2" s="36"/>
      <c r="W2" s="36"/>
    </row>
    <row r="3" spans="1:23">
      <c r="A3" s="100"/>
      <c r="B3" s="99" t="s">
        <v>1</v>
      </c>
      <c r="C3" s="100"/>
      <c r="D3" s="36"/>
      <c r="E3" s="36"/>
      <c r="F3" s="36"/>
      <c r="G3" s="36"/>
      <c r="H3" s="36"/>
      <c r="I3" s="36"/>
      <c r="J3" s="36"/>
      <c r="K3" s="36"/>
      <c r="L3" s="36"/>
      <c r="M3" s="36"/>
      <c r="N3" s="36"/>
      <c r="O3" s="36"/>
      <c r="P3" s="36"/>
      <c r="Q3" s="36"/>
      <c r="R3" s="36"/>
      <c r="S3" s="36"/>
      <c r="T3" s="36"/>
      <c r="U3" s="36"/>
      <c r="V3" s="36"/>
      <c r="W3" s="36"/>
    </row>
    <row r="4" spans="1:23">
      <c r="A4" s="100"/>
      <c r="B4" s="101"/>
      <c r="C4" s="103"/>
      <c r="D4" s="36"/>
      <c r="E4" s="36"/>
      <c r="F4" s="36"/>
      <c r="G4" s="36"/>
      <c r="H4" s="36"/>
      <c r="I4" s="36"/>
      <c r="J4" s="36"/>
      <c r="K4" s="36"/>
      <c r="L4" s="36"/>
      <c r="M4" s="36"/>
      <c r="N4" s="36"/>
      <c r="O4" s="36"/>
      <c r="P4" s="36"/>
      <c r="Q4" s="36"/>
      <c r="R4" s="36"/>
      <c r="S4" s="36"/>
      <c r="T4" s="36"/>
      <c r="U4" s="36"/>
      <c r="V4" s="36"/>
      <c r="W4" s="36"/>
    </row>
    <row r="5" spans="1:23">
      <c r="A5" s="182"/>
      <c r="B5" s="182"/>
      <c r="C5" s="182"/>
      <c r="D5" s="36"/>
      <c r="E5" s="36"/>
      <c r="F5" s="36"/>
      <c r="G5" s="36"/>
      <c r="H5" s="36"/>
      <c r="I5" s="36"/>
      <c r="J5" s="36"/>
      <c r="K5" s="36"/>
      <c r="L5" s="36"/>
      <c r="M5" s="36"/>
      <c r="N5" s="36"/>
      <c r="O5" s="36"/>
      <c r="P5" s="36"/>
      <c r="Q5" s="36"/>
      <c r="R5" s="36"/>
      <c r="S5" s="36"/>
      <c r="T5" s="36"/>
      <c r="U5" s="36"/>
      <c r="V5" s="36"/>
      <c r="W5" s="36"/>
    </row>
    <row r="6" spans="1:23">
      <c r="A6" s="100"/>
      <c r="B6" s="52" t="s">
        <v>3</v>
      </c>
      <c r="C6" s="52"/>
      <c r="D6" s="36"/>
      <c r="E6" s="36"/>
      <c r="F6" s="36"/>
      <c r="G6" s="36"/>
      <c r="H6" s="36"/>
      <c r="I6" s="36"/>
      <c r="J6" s="36"/>
      <c r="K6" s="36"/>
      <c r="L6" s="36"/>
      <c r="M6" s="36"/>
      <c r="N6" s="36"/>
      <c r="O6" s="36"/>
      <c r="P6" s="36"/>
      <c r="Q6" s="36"/>
      <c r="R6" s="36"/>
      <c r="S6" s="36"/>
      <c r="T6" s="36"/>
      <c r="U6" s="36"/>
      <c r="V6" s="36"/>
      <c r="W6" s="36"/>
    </row>
    <row r="7" spans="1:23">
      <c r="A7" s="100"/>
      <c r="B7" s="54" t="s">
        <v>4</v>
      </c>
      <c r="C7" s="54"/>
      <c r="D7" s="36"/>
      <c r="E7" s="36"/>
      <c r="F7" s="36"/>
      <c r="G7" s="36"/>
      <c r="H7" s="36"/>
      <c r="I7" s="36"/>
      <c r="J7" s="36"/>
      <c r="K7" s="36"/>
      <c r="L7" s="36"/>
      <c r="M7" s="36"/>
      <c r="N7" s="36"/>
      <c r="O7" s="36"/>
      <c r="P7" s="36"/>
      <c r="Q7" s="36"/>
      <c r="R7" s="36"/>
      <c r="S7" s="36"/>
      <c r="T7" s="36"/>
      <c r="U7" s="36"/>
      <c r="V7" s="36"/>
      <c r="W7" s="36"/>
    </row>
    <row r="8" spans="1:23">
      <c r="A8" s="102"/>
      <c r="B8" s="102"/>
      <c r="C8" s="102"/>
      <c r="D8" s="57"/>
      <c r="E8" s="57"/>
      <c r="F8" s="57"/>
      <c r="G8" s="57"/>
      <c r="H8" s="57"/>
      <c r="I8" s="57"/>
      <c r="J8" s="57"/>
      <c r="K8" s="57"/>
      <c r="L8" s="57"/>
      <c r="M8" s="57"/>
      <c r="N8" s="57"/>
      <c r="O8" s="57"/>
      <c r="P8" s="57"/>
      <c r="Q8" s="57"/>
      <c r="R8" s="57"/>
      <c r="S8" s="57"/>
      <c r="T8" s="57"/>
      <c r="U8" s="57"/>
      <c r="V8" s="57"/>
      <c r="W8" s="57"/>
    </row>
    <row r="9" spans="1:23" ht="108.75" customHeight="1">
      <c r="A9" s="61" t="s">
        <v>11</v>
      </c>
      <c r="B9" s="61" t="s">
        <v>149</v>
      </c>
      <c r="C9" s="61" t="s">
        <v>12</v>
      </c>
      <c r="D9" s="36"/>
      <c r="E9" s="36"/>
      <c r="F9" s="36"/>
      <c r="G9" s="36"/>
      <c r="H9" s="36"/>
      <c r="I9" s="36"/>
      <c r="J9" s="36"/>
      <c r="K9" s="36"/>
      <c r="L9" s="36"/>
      <c r="M9" s="36"/>
      <c r="N9" s="36"/>
      <c r="O9" s="36"/>
      <c r="P9" s="36"/>
      <c r="Q9" s="36"/>
      <c r="R9" s="36"/>
      <c r="S9" s="36"/>
      <c r="T9" s="36"/>
      <c r="U9" s="36"/>
      <c r="V9" s="36"/>
    </row>
    <row r="10" spans="1:23" ht="82.5" customHeight="1">
      <c r="A10" s="107" t="s">
        <v>150</v>
      </c>
      <c r="B10" s="106"/>
      <c r="C10" s="67" t="s">
        <v>151</v>
      </c>
      <c r="D10" s="57"/>
      <c r="E10" s="57"/>
      <c r="F10" s="57"/>
      <c r="G10" s="57"/>
      <c r="H10" s="57"/>
      <c r="I10" s="57"/>
      <c r="J10" s="57"/>
      <c r="K10" s="57"/>
      <c r="L10" s="57"/>
      <c r="M10" s="57"/>
      <c r="N10" s="57"/>
      <c r="O10" s="57"/>
      <c r="P10" s="57"/>
      <c r="Q10" s="57"/>
      <c r="R10" s="57"/>
      <c r="S10" s="57"/>
      <c r="T10" s="57"/>
      <c r="U10" s="57"/>
      <c r="V10" s="57"/>
    </row>
  </sheetData>
  <mergeCells count="1">
    <mergeCell ref="A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1AE12-5CE6-476C-89F6-40F21FE0A605}">
  <dimension ref="A1:AD12"/>
  <sheetViews>
    <sheetView topLeftCell="A3" workbookViewId="0">
      <selection activeCell="A3" sqref="A3:J13"/>
    </sheetView>
  </sheetViews>
  <sheetFormatPr defaultColWidth="8.875" defaultRowHeight="15.75" customHeight="1"/>
  <cols>
    <col min="1" max="1" width="27.125" style="46" customWidth="1"/>
    <col min="2" max="2" width="19.5" style="46" customWidth="1"/>
    <col min="3" max="3" width="12.125" style="46" customWidth="1"/>
    <col min="4" max="4" width="8.875" style="46"/>
    <col min="5" max="5" width="10.625" style="46" customWidth="1"/>
    <col min="6" max="16384" width="8.875" style="46"/>
  </cols>
  <sheetData>
    <row r="1" spans="1:30">
      <c r="A1" s="43"/>
      <c r="B1" s="44" t="s">
        <v>152</v>
      </c>
      <c r="C1" s="44"/>
      <c r="D1" s="44"/>
      <c r="E1" s="45"/>
      <c r="F1" s="44"/>
      <c r="G1" s="44"/>
      <c r="H1" s="44"/>
      <c r="I1" s="44"/>
      <c r="J1" s="44"/>
      <c r="K1" s="36"/>
      <c r="L1" s="36"/>
      <c r="M1" s="36"/>
      <c r="N1" s="36"/>
      <c r="O1" s="36"/>
      <c r="P1" s="36"/>
      <c r="Q1" s="36"/>
      <c r="R1" s="36"/>
      <c r="S1" s="36"/>
      <c r="T1" s="36"/>
      <c r="U1" s="36"/>
      <c r="V1" s="36"/>
      <c r="W1" s="36"/>
      <c r="X1" s="36"/>
      <c r="Y1" s="36"/>
      <c r="Z1" s="36"/>
      <c r="AA1" s="36"/>
      <c r="AB1" s="36"/>
      <c r="AC1" s="36"/>
      <c r="AD1" s="36"/>
    </row>
    <row r="2" spans="1:30">
      <c r="A2" s="100"/>
      <c r="B2" s="98"/>
      <c r="C2" s="98"/>
      <c r="D2" s="98"/>
      <c r="E2" s="108"/>
      <c r="F2" s="98"/>
      <c r="G2" s="98"/>
      <c r="H2" s="98"/>
      <c r="I2" s="98"/>
      <c r="J2" s="98"/>
      <c r="K2" s="36"/>
      <c r="L2" s="36"/>
      <c r="M2" s="36"/>
      <c r="N2" s="36"/>
      <c r="O2" s="36"/>
      <c r="P2" s="36"/>
      <c r="Q2" s="36"/>
      <c r="R2" s="36"/>
      <c r="S2" s="36"/>
      <c r="T2" s="36"/>
      <c r="U2" s="36"/>
      <c r="V2" s="36"/>
      <c r="W2" s="36"/>
      <c r="X2" s="36"/>
      <c r="Y2" s="36"/>
      <c r="Z2" s="36"/>
      <c r="AA2" s="36"/>
      <c r="AB2" s="36"/>
      <c r="AC2" s="36"/>
      <c r="AD2" s="36"/>
    </row>
    <row r="3" spans="1:30">
      <c r="A3" s="100"/>
      <c r="B3" s="99" t="s">
        <v>1</v>
      </c>
      <c r="C3" s="100"/>
      <c r="D3" s="98"/>
      <c r="E3" s="108"/>
      <c r="F3" s="98"/>
      <c r="G3" s="98"/>
      <c r="H3" s="98"/>
      <c r="I3" s="98"/>
      <c r="J3" s="98"/>
      <c r="K3" s="36"/>
      <c r="L3" s="36"/>
      <c r="M3" s="36"/>
      <c r="N3" s="36"/>
      <c r="O3" s="36"/>
      <c r="P3" s="36"/>
      <c r="Q3" s="36"/>
      <c r="R3" s="36"/>
      <c r="S3" s="36"/>
      <c r="T3" s="36"/>
      <c r="U3" s="36"/>
      <c r="V3" s="36"/>
      <c r="W3" s="36"/>
      <c r="X3" s="36"/>
      <c r="Y3" s="36"/>
      <c r="Z3" s="36"/>
      <c r="AA3" s="36"/>
      <c r="AB3" s="36"/>
      <c r="AC3" s="36"/>
      <c r="AD3" s="36"/>
    </row>
    <row r="4" spans="1:30">
      <c r="A4" s="100"/>
      <c r="B4" s="101"/>
      <c r="C4" s="103"/>
      <c r="D4" s="98"/>
      <c r="E4" s="108"/>
      <c r="F4" s="98"/>
      <c r="G4" s="98"/>
      <c r="H4" s="98"/>
      <c r="I4" s="98"/>
      <c r="J4" s="98"/>
      <c r="K4" s="36"/>
      <c r="L4" s="36"/>
      <c r="M4" s="36"/>
      <c r="N4" s="36"/>
      <c r="O4" s="36"/>
      <c r="P4" s="36"/>
      <c r="Q4" s="36"/>
      <c r="R4" s="36"/>
      <c r="S4" s="36"/>
      <c r="T4" s="36"/>
      <c r="U4" s="36"/>
      <c r="V4" s="36"/>
      <c r="W4" s="36"/>
      <c r="X4" s="36"/>
      <c r="Y4" s="36"/>
      <c r="Z4" s="36"/>
      <c r="AA4" s="36"/>
      <c r="AB4" s="36"/>
      <c r="AC4" s="36"/>
      <c r="AD4" s="36"/>
    </row>
    <row r="5" spans="1:30">
      <c r="A5" s="182"/>
      <c r="B5" s="182"/>
      <c r="C5" s="182"/>
      <c r="D5" s="182"/>
      <c r="E5" s="182"/>
      <c r="F5" s="182"/>
      <c r="G5" s="182"/>
      <c r="H5" s="182"/>
      <c r="I5" s="182"/>
      <c r="J5" s="182"/>
      <c r="K5" s="36"/>
      <c r="L5" s="36"/>
      <c r="M5" s="36"/>
      <c r="N5" s="36"/>
      <c r="O5" s="36"/>
      <c r="P5" s="36"/>
      <c r="Q5" s="36"/>
      <c r="R5" s="36"/>
      <c r="S5" s="36"/>
      <c r="T5" s="36"/>
      <c r="U5" s="36"/>
      <c r="V5" s="36"/>
      <c r="W5" s="36"/>
      <c r="X5" s="36"/>
      <c r="Y5" s="36"/>
      <c r="Z5" s="36"/>
      <c r="AA5" s="36"/>
      <c r="AB5" s="36"/>
      <c r="AC5" s="36"/>
      <c r="AD5" s="36"/>
    </row>
    <row r="6" spans="1:30">
      <c r="A6" s="100"/>
      <c r="B6" s="52" t="s">
        <v>3</v>
      </c>
      <c r="C6" s="52"/>
      <c r="D6" s="36"/>
      <c r="E6" s="109"/>
      <c r="F6" s="36"/>
      <c r="G6" s="36"/>
      <c r="H6" s="36"/>
      <c r="I6" s="36"/>
      <c r="J6" s="100"/>
      <c r="K6" s="36"/>
      <c r="L6" s="36"/>
      <c r="M6" s="36"/>
      <c r="N6" s="36"/>
      <c r="O6" s="36"/>
      <c r="P6" s="36"/>
      <c r="Q6" s="36"/>
      <c r="R6" s="36"/>
      <c r="S6" s="36"/>
      <c r="T6" s="36"/>
      <c r="U6" s="36"/>
      <c r="V6" s="36"/>
      <c r="W6" s="36"/>
      <c r="X6" s="36"/>
      <c r="Y6" s="36"/>
      <c r="Z6" s="36"/>
      <c r="AA6" s="36"/>
      <c r="AB6" s="36"/>
      <c r="AC6" s="36"/>
      <c r="AD6" s="36"/>
    </row>
    <row r="7" spans="1:30">
      <c r="A7" s="100"/>
      <c r="B7" s="54" t="s">
        <v>4</v>
      </c>
      <c r="C7" s="54"/>
      <c r="D7" s="36"/>
      <c r="E7" s="109"/>
      <c r="F7" s="36"/>
      <c r="G7" s="36"/>
      <c r="H7" s="36"/>
      <c r="I7" s="36"/>
      <c r="J7" s="100"/>
      <c r="K7" s="36"/>
      <c r="L7" s="36"/>
      <c r="M7" s="36"/>
      <c r="N7" s="36"/>
      <c r="O7" s="36"/>
      <c r="P7" s="36"/>
      <c r="Q7" s="36"/>
      <c r="R7" s="36"/>
      <c r="S7" s="36"/>
      <c r="T7" s="36"/>
      <c r="U7" s="36"/>
      <c r="V7" s="36"/>
      <c r="W7" s="36"/>
      <c r="X7" s="36"/>
      <c r="Y7" s="36"/>
      <c r="Z7" s="36"/>
      <c r="AA7" s="36"/>
      <c r="AB7" s="36"/>
      <c r="AC7" s="36"/>
      <c r="AD7" s="36"/>
    </row>
    <row r="8" spans="1:30">
      <c r="A8" s="110"/>
      <c r="B8" s="111"/>
      <c r="C8" s="111"/>
      <c r="D8" s="36"/>
      <c r="E8" s="109"/>
      <c r="F8" s="36"/>
      <c r="G8" s="36"/>
      <c r="H8" s="36"/>
      <c r="I8" s="36"/>
      <c r="J8" s="100"/>
      <c r="K8" s="36"/>
      <c r="L8" s="36"/>
      <c r="M8" s="36"/>
      <c r="N8" s="36"/>
      <c r="O8" s="36"/>
      <c r="P8" s="36"/>
      <c r="Q8" s="36"/>
      <c r="R8" s="36"/>
      <c r="S8" s="36"/>
      <c r="T8" s="36"/>
      <c r="U8" s="36"/>
      <c r="V8" s="36"/>
      <c r="W8" s="36"/>
      <c r="X8" s="36"/>
      <c r="Y8" s="36"/>
      <c r="Z8" s="36"/>
      <c r="AA8" s="36"/>
      <c r="AB8" s="36"/>
      <c r="AC8" s="36"/>
      <c r="AD8" s="36"/>
    </row>
    <row r="9" spans="1:30" ht="69" customHeight="1">
      <c r="A9" s="112" t="s">
        <v>11</v>
      </c>
      <c r="B9" s="61" t="s">
        <v>153</v>
      </c>
      <c r="C9" s="61" t="s">
        <v>12</v>
      </c>
      <c r="D9" s="36"/>
      <c r="E9" s="36"/>
      <c r="F9" s="36"/>
      <c r="G9" s="36"/>
      <c r="H9" s="36"/>
      <c r="I9" s="36"/>
      <c r="J9" s="36"/>
      <c r="K9" s="36"/>
      <c r="L9" s="36"/>
      <c r="M9" s="36"/>
      <c r="N9" s="36"/>
      <c r="O9" s="36"/>
      <c r="P9" s="36"/>
      <c r="Q9" s="36"/>
      <c r="R9" s="36"/>
      <c r="S9" s="36"/>
      <c r="T9" s="36"/>
      <c r="U9" s="36"/>
      <c r="V9" s="36"/>
      <c r="W9" s="36"/>
    </row>
    <row r="10" spans="1:30" ht="45">
      <c r="A10" s="113" t="s">
        <v>154</v>
      </c>
      <c r="B10" s="114"/>
      <c r="C10" s="67" t="s">
        <v>21</v>
      </c>
      <c r="D10" s="57"/>
      <c r="E10" s="57"/>
      <c r="F10" s="57"/>
      <c r="G10" s="57"/>
      <c r="H10" s="57"/>
      <c r="I10" s="57"/>
      <c r="J10" s="57"/>
      <c r="K10" s="57"/>
      <c r="L10" s="57"/>
      <c r="M10" s="57"/>
      <c r="N10" s="57"/>
      <c r="O10" s="57"/>
      <c r="P10" s="57"/>
      <c r="Q10" s="57"/>
      <c r="R10" s="57"/>
      <c r="S10" s="57"/>
      <c r="T10" s="57"/>
      <c r="U10" s="57"/>
      <c r="V10" s="57"/>
      <c r="W10" s="57"/>
    </row>
    <row r="12" spans="1:30" ht="15.75" customHeight="1">
      <c r="A12" s="54" t="s">
        <v>155</v>
      </c>
    </row>
  </sheetData>
  <mergeCells count="1">
    <mergeCell ref="A5:J5"/>
  </mergeCells>
  <pageMargins left="0.7" right="0.7" top="0.75" bottom="0.75" header="0.3" footer="0.3"/>
</worksheet>
</file>

<file path=docMetadata/LabelInfo.xml><?xml version="1.0" encoding="utf-8"?>
<clbl:labelList xmlns:clbl="http://schemas.microsoft.com/office/2020/mipLabelMetadata">
  <clbl:label id="{25a61c73-d7b8-40f5-af68-029b27d4ee74}" enabled="0" method="" siteId="{25a61c73-d7b8-40f5-af68-029b27d4ee7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5</vt:i4>
      </vt:variant>
      <vt:variant>
        <vt:lpstr>Pomenované rozsahy</vt:lpstr>
      </vt:variant>
      <vt:variant>
        <vt:i4>1</vt:i4>
      </vt:variant>
    </vt:vector>
  </HeadingPairs>
  <TitlesOfParts>
    <vt:vector size="6" baseType="lpstr">
      <vt:lpstr>I and II Structured budget</vt:lpstr>
      <vt:lpstr>III Mission analysis</vt:lpstr>
      <vt:lpstr>IV HEC</vt:lpstr>
      <vt:lpstr>V. Cargo hook load capacity</vt:lpstr>
      <vt:lpstr>VI PAX</vt:lpstr>
      <vt:lpstr>'I and II Structured budget'!Oblasť_tlače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Branislav Zeleňák</dc:creator>
  <cp:keywords/>
  <dc:description/>
  <cp:lastModifiedBy>DaPe</cp:lastModifiedBy>
  <cp:revision/>
  <dcterms:created xsi:type="dcterms:W3CDTF">2025-06-03T12:55:08Z</dcterms:created>
  <dcterms:modified xsi:type="dcterms:W3CDTF">2026-04-21T08:19:22Z</dcterms:modified>
  <cp:category/>
  <cp:contentStatus/>
</cp:coreProperties>
</file>